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\Escritorio\"/>
    </mc:Choice>
  </mc:AlternateContent>
  <bookViews>
    <workbookView xWindow="0" yWindow="0" windowWidth="28800" windowHeight="12210" tabRatio="688"/>
  </bookViews>
  <sheets>
    <sheet name="PR77+250 Inicio" sheetId="1" r:id="rId1"/>
    <sheet name="PR74+370 &gt;accid" sheetId="2" r:id="rId2"/>
    <sheet name="PR68+820 Curos" sheetId="3" r:id="rId3"/>
    <sheet name=" Dist. frecuencia PR77+250" sheetId="6" r:id="rId4"/>
    <sheet name=" Dist. frecuencia PR74+370" sheetId="7" r:id="rId5"/>
    <sheet name=" Dist. frecuencia PR68+820" sheetId="8" r:id="rId6"/>
    <sheet name="General" sheetId="9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6" l="1"/>
  <c r="C3" i="6" l="1"/>
  <c r="E16" i="9" l="1"/>
  <c r="D16" i="9"/>
  <c r="C16" i="9"/>
  <c r="B16" i="9"/>
  <c r="E15" i="9"/>
  <c r="D15" i="9"/>
  <c r="C15" i="9"/>
  <c r="B15" i="9"/>
  <c r="D14" i="9"/>
  <c r="C14" i="9"/>
  <c r="B14" i="9"/>
  <c r="E14" i="9" s="1"/>
  <c r="E13" i="9"/>
  <c r="D13" i="9"/>
  <c r="C13" i="9"/>
  <c r="B13" i="9"/>
  <c r="E12" i="9"/>
  <c r="D12" i="9"/>
  <c r="D17" i="9" s="1"/>
  <c r="C12" i="9"/>
  <c r="C17" i="9" s="1"/>
  <c r="B12" i="9"/>
  <c r="B17" i="9" s="1"/>
  <c r="E7" i="9"/>
  <c r="D7" i="9"/>
  <c r="C7" i="9"/>
  <c r="B7" i="9"/>
  <c r="E6" i="9"/>
  <c r="D6" i="9"/>
  <c r="C6" i="9"/>
  <c r="B6" i="9"/>
  <c r="E5" i="9"/>
  <c r="D5" i="9"/>
  <c r="C5" i="9"/>
  <c r="B5" i="9"/>
  <c r="E4" i="9"/>
  <c r="D4" i="9"/>
  <c r="C4" i="9"/>
  <c r="B4" i="9"/>
  <c r="E3" i="9"/>
  <c r="D3" i="9"/>
  <c r="C3" i="9"/>
  <c r="B3" i="9"/>
  <c r="E17" i="9" l="1"/>
  <c r="C52" i="8"/>
  <c r="C53" i="8"/>
  <c r="C45" i="8"/>
  <c r="C42" i="8"/>
  <c r="C55" i="7"/>
  <c r="F20" i="8"/>
  <c r="I19" i="8"/>
  <c r="G19" i="8"/>
  <c r="D19" i="8"/>
  <c r="K19" i="8" s="1"/>
  <c r="I18" i="8"/>
  <c r="G18" i="8"/>
  <c r="D18" i="8"/>
  <c r="K18" i="8" s="1"/>
  <c r="I17" i="8"/>
  <c r="G17" i="8"/>
  <c r="D17" i="8"/>
  <c r="K17" i="8" s="1"/>
  <c r="I16" i="8"/>
  <c r="G16" i="8"/>
  <c r="D16" i="8"/>
  <c r="K16" i="8" s="1"/>
  <c r="I15" i="8"/>
  <c r="G15" i="8"/>
  <c r="D15" i="8"/>
  <c r="K15" i="8" s="1"/>
  <c r="I14" i="8"/>
  <c r="G14" i="8"/>
  <c r="D14" i="8"/>
  <c r="K14" i="8" s="1"/>
  <c r="I13" i="8"/>
  <c r="G13" i="8"/>
  <c r="D13" i="8"/>
  <c r="K13" i="8" s="1"/>
  <c r="C45" i="7"/>
  <c r="C48" i="7"/>
  <c r="I13" i="7"/>
  <c r="F23" i="7"/>
  <c r="D45" i="2"/>
  <c r="B59" i="1"/>
  <c r="B58" i="1"/>
  <c r="G7" i="6"/>
  <c r="J14" i="8" l="1"/>
  <c r="L14" i="8" s="1"/>
  <c r="J18" i="8"/>
  <c r="L18" i="8" s="1"/>
  <c r="K20" i="8"/>
  <c r="C39" i="8" s="1"/>
  <c r="J16" i="8"/>
  <c r="L16" i="8" s="1"/>
  <c r="G20" i="8"/>
  <c r="J13" i="8"/>
  <c r="L13" i="8" s="1"/>
  <c r="J15" i="8"/>
  <c r="L15" i="8" s="1"/>
  <c r="J17" i="8"/>
  <c r="L17" i="8" s="1"/>
  <c r="J19" i="8"/>
  <c r="L19" i="8" s="1"/>
  <c r="D22" i="7"/>
  <c r="K22" i="7" s="1"/>
  <c r="D21" i="7"/>
  <c r="J21" i="7" s="1"/>
  <c r="L21" i="7" s="1"/>
  <c r="D20" i="7"/>
  <c r="K20" i="7" s="1"/>
  <c r="D19" i="7"/>
  <c r="J19" i="7" s="1"/>
  <c r="L19" i="7" s="1"/>
  <c r="I18" i="7"/>
  <c r="D18" i="7"/>
  <c r="K18" i="7" s="1"/>
  <c r="D17" i="7"/>
  <c r="J17" i="7" s="1"/>
  <c r="L17" i="7" s="1"/>
  <c r="I16" i="7"/>
  <c r="D16" i="7"/>
  <c r="K16" i="7" s="1"/>
  <c r="D15" i="7"/>
  <c r="K15" i="7" s="1"/>
  <c r="I14" i="7"/>
  <c r="D14" i="7"/>
  <c r="K14" i="7" s="1"/>
  <c r="D13" i="7"/>
  <c r="J13" i="7" s="1"/>
  <c r="L13" i="7" s="1"/>
  <c r="G22" i="7"/>
  <c r="F23" i="6"/>
  <c r="D19" i="6"/>
  <c r="J19" i="6" s="1"/>
  <c r="L19" i="6" s="1"/>
  <c r="D20" i="6"/>
  <c r="J20" i="6" s="1"/>
  <c r="L20" i="6" s="1"/>
  <c r="D21" i="6"/>
  <c r="J21" i="6" s="1"/>
  <c r="L21" i="6" s="1"/>
  <c r="D22" i="6"/>
  <c r="K22" i="6" s="1"/>
  <c r="L20" i="8" l="1"/>
  <c r="J18" i="7"/>
  <c r="L18" i="7" s="1"/>
  <c r="J16" i="7"/>
  <c r="L16" i="7" s="1"/>
  <c r="J14" i="7"/>
  <c r="L14" i="7" s="1"/>
  <c r="J22" i="7"/>
  <c r="L22" i="7" s="1"/>
  <c r="J20" i="7"/>
  <c r="L20" i="7" s="1"/>
  <c r="K19" i="6"/>
  <c r="K20" i="6"/>
  <c r="J22" i="6"/>
  <c r="L22" i="6" s="1"/>
  <c r="K21" i="6"/>
  <c r="K13" i="7"/>
  <c r="K17" i="7"/>
  <c r="K19" i="7"/>
  <c r="I20" i="7"/>
  <c r="K21" i="7"/>
  <c r="I22" i="7"/>
  <c r="G13" i="7"/>
  <c r="G15" i="7"/>
  <c r="G17" i="7"/>
  <c r="G19" i="7"/>
  <c r="G21" i="7"/>
  <c r="I15" i="7"/>
  <c r="I17" i="7"/>
  <c r="I19" i="7"/>
  <c r="I21" i="7"/>
  <c r="G14" i="7"/>
  <c r="J15" i="7"/>
  <c r="L15" i="7" s="1"/>
  <c r="G16" i="7"/>
  <c r="G18" i="7"/>
  <c r="G20" i="7"/>
  <c r="D18" i="6"/>
  <c r="J18" i="6" s="1"/>
  <c r="L18" i="6" s="1"/>
  <c r="D17" i="6"/>
  <c r="K17" i="6" s="1"/>
  <c r="D16" i="6"/>
  <c r="J16" i="6" s="1"/>
  <c r="L16" i="6" s="1"/>
  <c r="D15" i="6"/>
  <c r="K15" i="6" s="1"/>
  <c r="D14" i="6"/>
  <c r="J14" i="6" s="1"/>
  <c r="L14" i="6" s="1"/>
  <c r="D13" i="6"/>
  <c r="K13" i="6" s="1"/>
  <c r="H5" i="6"/>
  <c r="D47" i="2"/>
  <c r="B62" i="1"/>
  <c r="P32" i="3"/>
  <c r="O32" i="3"/>
  <c r="N32" i="3"/>
  <c r="M32" i="3"/>
  <c r="P31" i="3"/>
  <c r="O31" i="3"/>
  <c r="N31" i="3"/>
  <c r="P30" i="3"/>
  <c r="O30" i="3"/>
  <c r="N30" i="3"/>
  <c r="P29" i="3"/>
  <c r="O29" i="3"/>
  <c r="N29" i="3"/>
  <c r="L29" i="3"/>
  <c r="P28" i="3"/>
  <c r="O28" i="3"/>
  <c r="N28" i="3"/>
  <c r="M28" i="3"/>
  <c r="P27" i="3"/>
  <c r="O27" i="3"/>
  <c r="N27" i="3"/>
  <c r="P26" i="3"/>
  <c r="O26" i="3"/>
  <c r="N26" i="3"/>
  <c r="P25" i="3"/>
  <c r="O25" i="3"/>
  <c r="N25" i="3"/>
  <c r="M25" i="3"/>
  <c r="P24" i="3"/>
  <c r="O24" i="3"/>
  <c r="N24" i="3"/>
  <c r="P23" i="3"/>
  <c r="O23" i="3"/>
  <c r="N23" i="3"/>
  <c r="P22" i="3"/>
  <c r="O22" i="3"/>
  <c r="N22" i="3"/>
  <c r="P21" i="3"/>
  <c r="O21" i="3"/>
  <c r="N21" i="3"/>
  <c r="M21" i="3"/>
  <c r="P20" i="3"/>
  <c r="O20" i="3"/>
  <c r="P19" i="3"/>
  <c r="O19" i="3"/>
  <c r="L19" i="3"/>
  <c r="P18" i="3"/>
  <c r="O18" i="3"/>
  <c r="M18" i="3"/>
  <c r="P17" i="3"/>
  <c r="O17" i="3"/>
  <c r="N17" i="3"/>
  <c r="P16" i="3"/>
  <c r="O16" i="3"/>
  <c r="L16" i="3"/>
  <c r="P15" i="3"/>
  <c r="O15" i="3"/>
  <c r="M15" i="3"/>
  <c r="P14" i="3"/>
  <c r="O14" i="3"/>
  <c r="N14" i="3"/>
  <c r="P13" i="3"/>
  <c r="M12" i="3"/>
  <c r="O10" i="3"/>
  <c r="P9" i="3"/>
  <c r="L9" i="3"/>
  <c r="N8" i="3"/>
  <c r="O7" i="3"/>
  <c r="A50" i="2"/>
  <c r="P47" i="2"/>
  <c r="O47" i="2"/>
  <c r="N47" i="2"/>
  <c r="P46" i="2"/>
  <c r="O46" i="2"/>
  <c r="N46" i="2"/>
  <c r="P45" i="2"/>
  <c r="O45" i="2"/>
  <c r="N45" i="2"/>
  <c r="P44" i="2"/>
  <c r="O44" i="2"/>
  <c r="N44" i="2"/>
  <c r="P43" i="2"/>
  <c r="O43" i="2"/>
  <c r="N43" i="2"/>
  <c r="P42" i="2"/>
  <c r="O42" i="2"/>
  <c r="N42" i="2"/>
  <c r="P41" i="2"/>
  <c r="O41" i="2"/>
  <c r="N41" i="2"/>
  <c r="P40" i="2"/>
  <c r="O40" i="2"/>
  <c r="N40" i="2"/>
  <c r="P39" i="2"/>
  <c r="O39" i="2"/>
  <c r="N39" i="2"/>
  <c r="P38" i="2"/>
  <c r="O38" i="2"/>
  <c r="N38" i="2"/>
  <c r="P37" i="2"/>
  <c r="O37" i="2"/>
  <c r="N37" i="2"/>
  <c r="P36" i="2"/>
  <c r="O36" i="2"/>
  <c r="N36" i="2"/>
  <c r="P35" i="2"/>
  <c r="O35" i="2"/>
  <c r="N35" i="2"/>
  <c r="P34" i="2"/>
  <c r="O34" i="2"/>
  <c r="N34" i="2"/>
  <c r="P33" i="2"/>
  <c r="O33" i="2"/>
  <c r="N33" i="2"/>
  <c r="P32" i="2"/>
  <c r="O32" i="2"/>
  <c r="N32" i="2"/>
  <c r="P31" i="2"/>
  <c r="O31" i="2"/>
  <c r="N31" i="2"/>
  <c r="P30" i="2"/>
  <c r="O30" i="2"/>
  <c r="N30" i="2"/>
  <c r="P29" i="2"/>
  <c r="O29" i="2"/>
  <c r="N29" i="2"/>
  <c r="P28" i="2"/>
  <c r="O28" i="2"/>
  <c r="N28" i="2"/>
  <c r="P27" i="2"/>
  <c r="O27" i="2"/>
  <c r="N27" i="2"/>
  <c r="P26" i="2"/>
  <c r="O26" i="2"/>
  <c r="N26" i="2"/>
  <c r="P25" i="2"/>
  <c r="O25" i="2"/>
  <c r="N25" i="2"/>
  <c r="P24" i="2"/>
  <c r="O24" i="2"/>
  <c r="N24" i="2"/>
  <c r="P23" i="2"/>
  <c r="O23" i="2"/>
  <c r="N23" i="2"/>
  <c r="P22" i="2"/>
  <c r="O22" i="2"/>
  <c r="P21" i="2"/>
  <c r="O21" i="2"/>
  <c r="P20" i="2"/>
  <c r="O20" i="2"/>
  <c r="P19" i="2"/>
  <c r="O19" i="2"/>
  <c r="P18" i="2"/>
  <c r="O18" i="2"/>
  <c r="P17" i="2"/>
  <c r="O17" i="2"/>
  <c r="P16" i="2"/>
  <c r="O16" i="2"/>
  <c r="P15" i="2"/>
  <c r="O15" i="2"/>
  <c r="L7" i="1"/>
  <c r="M9" i="1"/>
  <c r="P11" i="1"/>
  <c r="N13" i="1"/>
  <c r="O15" i="1"/>
  <c r="N20" i="1"/>
  <c r="L23" i="1"/>
  <c r="N23" i="1"/>
  <c r="O23" i="1"/>
  <c r="P23" i="1"/>
  <c r="N24" i="1"/>
  <c r="O24" i="1"/>
  <c r="P24" i="1"/>
  <c r="N25" i="1"/>
  <c r="O25" i="1"/>
  <c r="P25" i="1"/>
  <c r="N26" i="1"/>
  <c r="O26" i="1"/>
  <c r="P26" i="1"/>
  <c r="M27" i="1"/>
  <c r="N27" i="1"/>
  <c r="O27" i="1"/>
  <c r="P27" i="1"/>
  <c r="L28" i="1"/>
  <c r="N28" i="1"/>
  <c r="O28" i="1"/>
  <c r="P28" i="1"/>
  <c r="N29" i="1"/>
  <c r="O29" i="1"/>
  <c r="P29" i="1"/>
  <c r="N30" i="1"/>
  <c r="O30" i="1"/>
  <c r="P30" i="1"/>
  <c r="N31" i="1"/>
  <c r="O31" i="1"/>
  <c r="P31" i="1"/>
  <c r="N32" i="1"/>
  <c r="O32" i="1"/>
  <c r="P32" i="1"/>
  <c r="N33" i="1"/>
  <c r="O33" i="1"/>
  <c r="P33" i="1"/>
  <c r="N34" i="1"/>
  <c r="O34" i="1"/>
  <c r="P34" i="1"/>
  <c r="N35" i="1"/>
  <c r="O35" i="1"/>
  <c r="P35" i="1"/>
  <c r="N36" i="1"/>
  <c r="O36" i="1"/>
  <c r="P36" i="1"/>
  <c r="N37" i="1"/>
  <c r="O37" i="1"/>
  <c r="P37" i="1"/>
  <c r="N38" i="1"/>
  <c r="O38" i="1"/>
  <c r="P38" i="1"/>
  <c r="N39" i="1"/>
  <c r="O39" i="1"/>
  <c r="P39" i="1"/>
  <c r="N40" i="1"/>
  <c r="O40" i="1"/>
  <c r="P40" i="1"/>
  <c r="N41" i="1"/>
  <c r="O41" i="1"/>
  <c r="P41" i="1"/>
  <c r="N42" i="1"/>
  <c r="O42" i="1"/>
  <c r="P42" i="1"/>
  <c r="N43" i="1"/>
  <c r="O43" i="1"/>
  <c r="P43" i="1"/>
  <c r="N44" i="1"/>
  <c r="O44" i="1"/>
  <c r="P44" i="1"/>
  <c r="N45" i="1"/>
  <c r="O45" i="1"/>
  <c r="P45" i="1"/>
  <c r="N46" i="1"/>
  <c r="O46" i="1"/>
  <c r="P46" i="1"/>
  <c r="N47" i="1"/>
  <c r="O47" i="1"/>
  <c r="P47" i="1"/>
  <c r="N48" i="1"/>
  <c r="O48" i="1"/>
  <c r="P48" i="1"/>
  <c r="N49" i="1"/>
  <c r="O49" i="1"/>
  <c r="P49" i="1"/>
  <c r="N50" i="1"/>
  <c r="O50" i="1"/>
  <c r="P50" i="1"/>
  <c r="N51" i="1"/>
  <c r="O51" i="1"/>
  <c r="P51" i="1"/>
  <c r="N52" i="1"/>
  <c r="O52" i="1"/>
  <c r="P52" i="1"/>
  <c r="N53" i="1"/>
  <c r="O53" i="1"/>
  <c r="P53" i="1"/>
  <c r="D53" i="1"/>
  <c r="M53" i="1" s="1"/>
  <c r="D52" i="1"/>
  <c r="M52" i="1" s="1"/>
  <c r="D51" i="1"/>
  <c r="M51" i="1" s="1"/>
  <c r="D50" i="1"/>
  <c r="M50" i="1" s="1"/>
  <c r="D49" i="1"/>
  <c r="M49" i="1" s="1"/>
  <c r="D48" i="1"/>
  <c r="M48" i="1" s="1"/>
  <c r="D47" i="1"/>
  <c r="M47" i="1" s="1"/>
  <c r="D46" i="1"/>
  <c r="M46" i="1" s="1"/>
  <c r="D45" i="1"/>
  <c r="M45" i="1" s="1"/>
  <c r="D44" i="1"/>
  <c r="M44" i="1" s="1"/>
  <c r="D43" i="1"/>
  <c r="M43" i="1" s="1"/>
  <c r="D42" i="1"/>
  <c r="M42" i="1" s="1"/>
  <c r="D41" i="1"/>
  <c r="M41" i="1" s="1"/>
  <c r="D40" i="1"/>
  <c r="M40" i="1" s="1"/>
  <c r="D39" i="1"/>
  <c r="M39" i="1" s="1"/>
  <c r="D38" i="1"/>
  <c r="M38" i="1" s="1"/>
  <c r="D37" i="1"/>
  <c r="M37" i="1" s="1"/>
  <c r="D36" i="1"/>
  <c r="M36" i="1" s="1"/>
  <c r="D35" i="1"/>
  <c r="M35" i="1" s="1"/>
  <c r="D34" i="1"/>
  <c r="M34" i="1" s="1"/>
  <c r="D33" i="1"/>
  <c r="M33" i="1" s="1"/>
  <c r="B50" i="1"/>
  <c r="L50" i="1" s="1"/>
  <c r="B49" i="1"/>
  <c r="L49" i="1" s="1"/>
  <c r="B48" i="1"/>
  <c r="L48" i="1" s="1"/>
  <c r="J22" i="1"/>
  <c r="P22" i="1" s="1"/>
  <c r="J21" i="1"/>
  <c r="P21" i="1" s="1"/>
  <c r="H22" i="1"/>
  <c r="O22" i="1" s="1"/>
  <c r="H21" i="1"/>
  <c r="O21" i="1" s="1"/>
  <c r="J20" i="1"/>
  <c r="P20" i="1" s="1"/>
  <c r="J19" i="1"/>
  <c r="P19" i="1" s="1"/>
  <c r="J18" i="1"/>
  <c r="P18" i="1" s="1"/>
  <c r="J17" i="1"/>
  <c r="P17" i="1" s="1"/>
  <c r="J16" i="1"/>
  <c r="P16" i="1" s="1"/>
  <c r="H14" i="2"/>
  <c r="O14" i="2" s="1"/>
  <c r="H13" i="2"/>
  <c r="O13" i="2" s="1"/>
  <c r="H12" i="2"/>
  <c r="O12" i="2" s="1"/>
  <c r="D23" i="2"/>
  <c r="M23" i="2" s="1"/>
  <c r="D24" i="2"/>
  <c r="M24" i="2" s="1"/>
  <c r="D25" i="2"/>
  <c r="M25" i="2" s="1"/>
  <c r="D26" i="2"/>
  <c r="M26" i="2" s="1"/>
  <c r="D27" i="2"/>
  <c r="M27" i="2" s="1"/>
  <c r="D28" i="2"/>
  <c r="M28" i="2" s="1"/>
  <c r="D29" i="2"/>
  <c r="M29" i="2" s="1"/>
  <c r="D30" i="2"/>
  <c r="M30" i="2" s="1"/>
  <c r="D31" i="2"/>
  <c r="M31" i="2" s="1"/>
  <c r="D22" i="2"/>
  <c r="M22" i="2" s="1"/>
  <c r="D21" i="2"/>
  <c r="M21" i="2" s="1"/>
  <c r="D20" i="2"/>
  <c r="M20" i="2" s="1"/>
  <c r="D19" i="2"/>
  <c r="M19" i="2" s="1"/>
  <c r="D18" i="2"/>
  <c r="M18" i="2" s="1"/>
  <c r="D17" i="2"/>
  <c r="M17" i="2" s="1"/>
  <c r="D16" i="2"/>
  <c r="M16" i="2" s="1"/>
  <c r="B31" i="2"/>
  <c r="L31" i="2" s="1"/>
  <c r="B30" i="2"/>
  <c r="L30" i="2" s="1"/>
  <c r="B29" i="2"/>
  <c r="L29" i="2" s="1"/>
  <c r="B28" i="2"/>
  <c r="L28" i="2" s="1"/>
  <c r="B27" i="2"/>
  <c r="L27" i="2" s="1"/>
  <c r="B26" i="2"/>
  <c r="L26" i="2" s="1"/>
  <c r="B25" i="2"/>
  <c r="L25" i="2" s="1"/>
  <c r="B24" i="2"/>
  <c r="L24" i="2" s="1"/>
  <c r="B23" i="2"/>
  <c r="L23" i="2" s="1"/>
  <c r="B22" i="2"/>
  <c r="L22" i="2" s="1"/>
  <c r="B21" i="2"/>
  <c r="L21" i="2" s="1"/>
  <c r="B20" i="2"/>
  <c r="L20" i="2" s="1"/>
  <c r="B19" i="2"/>
  <c r="L19" i="2" s="1"/>
  <c r="B18" i="2"/>
  <c r="L18" i="2" s="1"/>
  <c r="B17" i="2"/>
  <c r="L17" i="2" s="1"/>
  <c r="B16" i="2"/>
  <c r="L16" i="2" s="1"/>
  <c r="B47" i="2"/>
  <c r="L47" i="2" s="1"/>
  <c r="B46" i="2"/>
  <c r="L46" i="2" s="1"/>
  <c r="B45" i="2"/>
  <c r="L45" i="2" s="1"/>
  <c r="B44" i="2"/>
  <c r="L44" i="2" s="1"/>
  <c r="F20" i="3"/>
  <c r="N20" i="3" s="1"/>
  <c r="F19" i="3"/>
  <c r="N19" i="3" s="1"/>
  <c r="F18" i="3"/>
  <c r="N18" i="3" s="1"/>
  <c r="F17" i="3"/>
  <c r="F16" i="3"/>
  <c r="N16" i="3" s="1"/>
  <c r="F15" i="3"/>
  <c r="N15" i="3" s="1"/>
  <c r="D21" i="3"/>
  <c r="D22" i="3"/>
  <c r="M22" i="3" s="1"/>
  <c r="D23" i="3"/>
  <c r="M23" i="3" s="1"/>
  <c r="D20" i="3"/>
  <c r="M20" i="3" s="1"/>
  <c r="D19" i="3"/>
  <c r="M19" i="3" s="1"/>
  <c r="D18" i="3"/>
  <c r="D17" i="3"/>
  <c r="M17" i="3" s="1"/>
  <c r="D16" i="3"/>
  <c r="M16" i="3" s="1"/>
  <c r="D15" i="3"/>
  <c r="B23" i="3"/>
  <c r="L23" i="3" s="1"/>
  <c r="B22" i="3"/>
  <c r="L22" i="3" s="1"/>
  <c r="B21" i="3"/>
  <c r="L21" i="3" s="1"/>
  <c r="B20" i="3"/>
  <c r="L20" i="3" s="1"/>
  <c r="B19" i="3"/>
  <c r="B18" i="3"/>
  <c r="L18" i="3" s="1"/>
  <c r="B17" i="3"/>
  <c r="L17" i="3" s="1"/>
  <c r="B16" i="3"/>
  <c r="B15" i="3"/>
  <c r="L15" i="3" s="1"/>
  <c r="H13" i="3"/>
  <c r="O13" i="3" s="1"/>
  <c r="H12" i="3"/>
  <c r="O12" i="3" s="1"/>
  <c r="H11" i="3"/>
  <c r="O11" i="3" s="1"/>
  <c r="H10" i="3"/>
  <c r="C56" i="1"/>
  <c r="E56" i="1"/>
  <c r="G56" i="1"/>
  <c r="I56" i="1"/>
  <c r="A56" i="1"/>
  <c r="I35" i="3"/>
  <c r="G35" i="3"/>
  <c r="E35" i="3"/>
  <c r="C35" i="3"/>
  <c r="A35" i="3"/>
  <c r="I34" i="3"/>
  <c r="G34" i="3"/>
  <c r="E34" i="3"/>
  <c r="C34" i="3"/>
  <c r="A34" i="3"/>
  <c r="D32" i="3"/>
  <c r="B32" i="3"/>
  <c r="L32" i="3" s="1"/>
  <c r="D31" i="3"/>
  <c r="M31" i="3" s="1"/>
  <c r="B31" i="3"/>
  <c r="L31" i="3" s="1"/>
  <c r="D30" i="3"/>
  <c r="M30" i="3" s="1"/>
  <c r="B30" i="3"/>
  <c r="L30" i="3" s="1"/>
  <c r="D29" i="3"/>
  <c r="M29" i="3" s="1"/>
  <c r="B29" i="3"/>
  <c r="D28" i="3"/>
  <c r="B28" i="3"/>
  <c r="L28" i="3" s="1"/>
  <c r="D27" i="3"/>
  <c r="M27" i="3" s="1"/>
  <c r="B27" i="3"/>
  <c r="L27" i="3" s="1"/>
  <c r="D26" i="3"/>
  <c r="M26" i="3" s="1"/>
  <c r="B26" i="3"/>
  <c r="L26" i="3" s="1"/>
  <c r="D25" i="3"/>
  <c r="B25" i="3"/>
  <c r="L25" i="3" s="1"/>
  <c r="D24" i="3"/>
  <c r="M24" i="3" s="1"/>
  <c r="B24" i="3"/>
  <c r="L24" i="3" s="1"/>
  <c r="F14" i="3"/>
  <c r="D14" i="3"/>
  <c r="M14" i="3" s="1"/>
  <c r="B14" i="3"/>
  <c r="L14" i="3" s="1"/>
  <c r="F13" i="3"/>
  <c r="N13" i="3" s="1"/>
  <c r="D13" i="3"/>
  <c r="M13" i="3" s="1"/>
  <c r="B13" i="3"/>
  <c r="L13" i="3" s="1"/>
  <c r="J12" i="3"/>
  <c r="P12" i="3" s="1"/>
  <c r="F12" i="3"/>
  <c r="N12" i="3" s="1"/>
  <c r="D12" i="3"/>
  <c r="B12" i="3"/>
  <c r="L12" i="3" s="1"/>
  <c r="J11" i="3"/>
  <c r="P11" i="3" s="1"/>
  <c r="F11" i="3"/>
  <c r="N11" i="3" s="1"/>
  <c r="D11" i="3"/>
  <c r="M11" i="3" s="1"/>
  <c r="B11" i="3"/>
  <c r="L11" i="3" s="1"/>
  <c r="J10" i="3"/>
  <c r="P10" i="3" s="1"/>
  <c r="F10" i="3"/>
  <c r="N10" i="3" s="1"/>
  <c r="D10" i="3"/>
  <c r="M10" i="3" s="1"/>
  <c r="B10" i="3"/>
  <c r="L10" i="3" s="1"/>
  <c r="J9" i="3"/>
  <c r="H9" i="3"/>
  <c r="O9" i="3" s="1"/>
  <c r="F9" i="3"/>
  <c r="N9" i="3" s="1"/>
  <c r="D9" i="3"/>
  <c r="M9" i="3" s="1"/>
  <c r="B9" i="3"/>
  <c r="J8" i="3"/>
  <c r="P8" i="3" s="1"/>
  <c r="H8" i="3"/>
  <c r="O8" i="3" s="1"/>
  <c r="F8" i="3"/>
  <c r="D8" i="3"/>
  <c r="M8" i="3" s="1"/>
  <c r="B8" i="3"/>
  <c r="L8" i="3" s="1"/>
  <c r="J7" i="3"/>
  <c r="P7" i="3" s="1"/>
  <c r="H7" i="3"/>
  <c r="F7" i="3"/>
  <c r="N7" i="3" s="1"/>
  <c r="D7" i="3"/>
  <c r="M7" i="3" s="1"/>
  <c r="B7" i="3"/>
  <c r="L7" i="3" s="1"/>
  <c r="J6" i="3"/>
  <c r="P6" i="3" s="1"/>
  <c r="H6" i="3"/>
  <c r="O6" i="3" s="1"/>
  <c r="F6" i="3"/>
  <c r="N6" i="3" s="1"/>
  <c r="D6" i="3"/>
  <c r="M6" i="3" s="1"/>
  <c r="T6" i="3" s="1"/>
  <c r="B6" i="3"/>
  <c r="C50" i="2"/>
  <c r="E50" i="2"/>
  <c r="G50" i="2"/>
  <c r="I50" i="2"/>
  <c r="I49" i="2"/>
  <c r="G49" i="2"/>
  <c r="E49" i="2"/>
  <c r="C49" i="2"/>
  <c r="A49" i="2"/>
  <c r="M47" i="2"/>
  <c r="D46" i="2"/>
  <c r="M46" i="2" s="1"/>
  <c r="M45" i="2"/>
  <c r="D44" i="2"/>
  <c r="M44" i="2" s="1"/>
  <c r="D43" i="2"/>
  <c r="M43" i="2" s="1"/>
  <c r="B43" i="2"/>
  <c r="L43" i="2" s="1"/>
  <c r="D42" i="2"/>
  <c r="M42" i="2" s="1"/>
  <c r="B42" i="2"/>
  <c r="L42" i="2" s="1"/>
  <c r="D41" i="2"/>
  <c r="M41" i="2" s="1"/>
  <c r="B41" i="2"/>
  <c r="L41" i="2" s="1"/>
  <c r="D40" i="2"/>
  <c r="M40" i="2" s="1"/>
  <c r="B40" i="2"/>
  <c r="L40" i="2" s="1"/>
  <c r="D39" i="2"/>
  <c r="M39" i="2" s="1"/>
  <c r="B39" i="2"/>
  <c r="L39" i="2" s="1"/>
  <c r="F22" i="2"/>
  <c r="N22" i="2" s="1"/>
  <c r="D38" i="2"/>
  <c r="M38" i="2" s="1"/>
  <c r="B38" i="2"/>
  <c r="L38" i="2" s="1"/>
  <c r="F21" i="2"/>
  <c r="N21" i="2" s="1"/>
  <c r="D37" i="2"/>
  <c r="M37" i="2" s="1"/>
  <c r="B37" i="2"/>
  <c r="L37" i="2" s="1"/>
  <c r="F20" i="2"/>
  <c r="N20" i="2" s="1"/>
  <c r="D36" i="2"/>
  <c r="M36" i="2" s="1"/>
  <c r="B36" i="2"/>
  <c r="L36" i="2" s="1"/>
  <c r="F19" i="2"/>
  <c r="N19" i="2" s="1"/>
  <c r="D35" i="2"/>
  <c r="M35" i="2" s="1"/>
  <c r="B35" i="2"/>
  <c r="L35" i="2" s="1"/>
  <c r="F18" i="2"/>
  <c r="N18" i="2" s="1"/>
  <c r="D34" i="2"/>
  <c r="M34" i="2" s="1"/>
  <c r="B34" i="2"/>
  <c r="L34" i="2" s="1"/>
  <c r="F17" i="2"/>
  <c r="N17" i="2" s="1"/>
  <c r="D33" i="2"/>
  <c r="M33" i="2" s="1"/>
  <c r="B33" i="2"/>
  <c r="L33" i="2" s="1"/>
  <c r="F16" i="2"/>
  <c r="N16" i="2" s="1"/>
  <c r="D32" i="2"/>
  <c r="M32" i="2" s="1"/>
  <c r="B32" i="2"/>
  <c r="L32" i="2" s="1"/>
  <c r="F15" i="2"/>
  <c r="N15" i="2" s="1"/>
  <c r="D15" i="2"/>
  <c r="M15" i="2" s="1"/>
  <c r="B15" i="2"/>
  <c r="L15" i="2" s="1"/>
  <c r="J14" i="2"/>
  <c r="P14" i="2" s="1"/>
  <c r="F14" i="2"/>
  <c r="N14" i="2" s="1"/>
  <c r="D14" i="2"/>
  <c r="M14" i="2" s="1"/>
  <c r="B14" i="2"/>
  <c r="L14" i="2" s="1"/>
  <c r="J13" i="2"/>
  <c r="P13" i="2" s="1"/>
  <c r="F13" i="2"/>
  <c r="N13" i="2" s="1"/>
  <c r="D13" i="2"/>
  <c r="M13" i="2" s="1"/>
  <c r="B13" i="2"/>
  <c r="L13" i="2" s="1"/>
  <c r="J12" i="2"/>
  <c r="P12" i="2" s="1"/>
  <c r="F12" i="2"/>
  <c r="N12" i="2" s="1"/>
  <c r="D12" i="2"/>
  <c r="M12" i="2" s="1"/>
  <c r="B12" i="2"/>
  <c r="L12" i="2" s="1"/>
  <c r="J11" i="2"/>
  <c r="P11" i="2" s="1"/>
  <c r="H11" i="2"/>
  <c r="O11" i="2" s="1"/>
  <c r="F11" i="2"/>
  <c r="N11" i="2" s="1"/>
  <c r="D11" i="2"/>
  <c r="M11" i="2" s="1"/>
  <c r="B11" i="2"/>
  <c r="L11" i="2" s="1"/>
  <c r="J10" i="2"/>
  <c r="P10" i="2" s="1"/>
  <c r="H10" i="2"/>
  <c r="O10" i="2" s="1"/>
  <c r="F10" i="2"/>
  <c r="N10" i="2" s="1"/>
  <c r="D10" i="2"/>
  <c r="M10" i="2" s="1"/>
  <c r="B10" i="2"/>
  <c r="L10" i="2" s="1"/>
  <c r="J9" i="2"/>
  <c r="P9" i="2" s="1"/>
  <c r="H9" i="2"/>
  <c r="O9" i="2" s="1"/>
  <c r="F9" i="2"/>
  <c r="N9" i="2" s="1"/>
  <c r="D9" i="2"/>
  <c r="M9" i="2" s="1"/>
  <c r="B9" i="2"/>
  <c r="L9" i="2" s="1"/>
  <c r="J8" i="2"/>
  <c r="P8" i="2" s="1"/>
  <c r="H8" i="2"/>
  <c r="O8" i="2" s="1"/>
  <c r="F8" i="2"/>
  <c r="N8" i="2" s="1"/>
  <c r="D8" i="2"/>
  <c r="M8" i="2" s="1"/>
  <c r="B8" i="2"/>
  <c r="L8" i="2" s="1"/>
  <c r="J7" i="2"/>
  <c r="P7" i="2" s="1"/>
  <c r="H7" i="2"/>
  <c r="O7" i="2" s="1"/>
  <c r="F7" i="2"/>
  <c r="N7" i="2" s="1"/>
  <c r="D7" i="2"/>
  <c r="M7" i="2" s="1"/>
  <c r="B7" i="2"/>
  <c r="L7" i="2" s="1"/>
  <c r="J6" i="2"/>
  <c r="P6" i="2" s="1"/>
  <c r="H6" i="2"/>
  <c r="O6" i="2" s="1"/>
  <c r="F6" i="2"/>
  <c r="N6" i="2" s="1"/>
  <c r="D6" i="2"/>
  <c r="M6" i="2" s="1"/>
  <c r="B6" i="2"/>
  <c r="I55" i="1"/>
  <c r="A55" i="1"/>
  <c r="J7" i="1"/>
  <c r="P7" i="1" s="1"/>
  <c r="J8" i="1"/>
  <c r="P8" i="1" s="1"/>
  <c r="J9" i="1"/>
  <c r="P9" i="1" s="1"/>
  <c r="J10" i="1"/>
  <c r="P10" i="1" s="1"/>
  <c r="J11" i="1"/>
  <c r="J12" i="1"/>
  <c r="P12" i="1" s="1"/>
  <c r="J13" i="1"/>
  <c r="P13" i="1" s="1"/>
  <c r="J14" i="1"/>
  <c r="P14" i="1" s="1"/>
  <c r="J15" i="1"/>
  <c r="P15" i="1" s="1"/>
  <c r="H7" i="1"/>
  <c r="O7" i="1" s="1"/>
  <c r="H8" i="1"/>
  <c r="O8" i="1" s="1"/>
  <c r="H9" i="1"/>
  <c r="O9" i="1" s="1"/>
  <c r="H10" i="1"/>
  <c r="O10" i="1" s="1"/>
  <c r="H11" i="1"/>
  <c r="O11" i="1" s="1"/>
  <c r="H12" i="1"/>
  <c r="O12" i="1" s="1"/>
  <c r="H13" i="1"/>
  <c r="O13" i="1" s="1"/>
  <c r="H14" i="1"/>
  <c r="O14" i="1" s="1"/>
  <c r="H15" i="1"/>
  <c r="H16" i="1"/>
  <c r="O16" i="1" s="1"/>
  <c r="H17" i="1"/>
  <c r="O17" i="1" s="1"/>
  <c r="H18" i="1"/>
  <c r="O18" i="1" s="1"/>
  <c r="H19" i="1"/>
  <c r="O19" i="1" s="1"/>
  <c r="H20" i="1"/>
  <c r="O20" i="1" s="1"/>
  <c r="F7" i="1"/>
  <c r="N7" i="1" s="1"/>
  <c r="F8" i="1"/>
  <c r="N8" i="1" s="1"/>
  <c r="F9" i="1"/>
  <c r="N9" i="1" s="1"/>
  <c r="F10" i="1"/>
  <c r="N10" i="1" s="1"/>
  <c r="F11" i="1"/>
  <c r="N11" i="1" s="1"/>
  <c r="F12" i="1"/>
  <c r="N12" i="1" s="1"/>
  <c r="F13" i="1"/>
  <c r="F14" i="1"/>
  <c r="N14" i="1" s="1"/>
  <c r="F15" i="1"/>
  <c r="N15" i="1" s="1"/>
  <c r="F16" i="1"/>
  <c r="N16" i="1" s="1"/>
  <c r="F17" i="1"/>
  <c r="N17" i="1" s="1"/>
  <c r="F18" i="1"/>
  <c r="N18" i="1" s="1"/>
  <c r="F19" i="1"/>
  <c r="N19" i="1" s="1"/>
  <c r="F20" i="1"/>
  <c r="F21" i="1"/>
  <c r="N21" i="1" s="1"/>
  <c r="F22" i="1"/>
  <c r="N22" i="1" s="1"/>
  <c r="D7" i="1"/>
  <c r="M7" i="1" s="1"/>
  <c r="D8" i="1"/>
  <c r="M8" i="1" s="1"/>
  <c r="D9" i="1"/>
  <c r="D10" i="1"/>
  <c r="M10" i="1" s="1"/>
  <c r="D11" i="1"/>
  <c r="M11" i="1" s="1"/>
  <c r="D12" i="1"/>
  <c r="M12" i="1" s="1"/>
  <c r="D13" i="1"/>
  <c r="M13" i="1" s="1"/>
  <c r="D14" i="1"/>
  <c r="M14" i="1" s="1"/>
  <c r="D15" i="1"/>
  <c r="M15" i="1" s="1"/>
  <c r="D16" i="1"/>
  <c r="M16" i="1" s="1"/>
  <c r="D17" i="1"/>
  <c r="M17" i="1" s="1"/>
  <c r="D18" i="1"/>
  <c r="M18" i="1" s="1"/>
  <c r="D19" i="1"/>
  <c r="M19" i="1" s="1"/>
  <c r="D20" i="1"/>
  <c r="M20" i="1" s="1"/>
  <c r="D21" i="1"/>
  <c r="M21" i="1" s="1"/>
  <c r="D22" i="1"/>
  <c r="M22" i="1" s="1"/>
  <c r="D23" i="1"/>
  <c r="M23" i="1" s="1"/>
  <c r="D24" i="1"/>
  <c r="M24" i="1" s="1"/>
  <c r="D25" i="1"/>
  <c r="M25" i="1" s="1"/>
  <c r="D26" i="1"/>
  <c r="M26" i="1" s="1"/>
  <c r="D27" i="1"/>
  <c r="D28" i="1"/>
  <c r="M28" i="1" s="1"/>
  <c r="D29" i="1"/>
  <c r="M29" i="1" s="1"/>
  <c r="D30" i="1"/>
  <c r="M30" i="1" s="1"/>
  <c r="D31" i="1"/>
  <c r="M31" i="1" s="1"/>
  <c r="D32" i="1"/>
  <c r="M32" i="1" s="1"/>
  <c r="J6" i="1"/>
  <c r="P6" i="1" s="1"/>
  <c r="H6" i="1"/>
  <c r="O6" i="1" s="1"/>
  <c r="F6" i="1"/>
  <c r="N6" i="1" s="1"/>
  <c r="D6" i="1"/>
  <c r="M6" i="1" s="1"/>
  <c r="B7" i="1"/>
  <c r="C55" i="1"/>
  <c r="E55" i="1"/>
  <c r="G55" i="1"/>
  <c r="B8" i="1"/>
  <c r="L8" i="1" s="1"/>
  <c r="B9" i="1"/>
  <c r="L9" i="1" s="1"/>
  <c r="B10" i="1"/>
  <c r="L10" i="1" s="1"/>
  <c r="B11" i="1"/>
  <c r="L11" i="1" s="1"/>
  <c r="B12" i="1"/>
  <c r="L12" i="1" s="1"/>
  <c r="B13" i="1"/>
  <c r="L13" i="1" s="1"/>
  <c r="B14" i="1"/>
  <c r="L14" i="1" s="1"/>
  <c r="B15" i="1"/>
  <c r="L15" i="1" s="1"/>
  <c r="B16" i="1"/>
  <c r="L16" i="1" s="1"/>
  <c r="B17" i="1"/>
  <c r="L17" i="1" s="1"/>
  <c r="B18" i="1"/>
  <c r="L18" i="1" s="1"/>
  <c r="B19" i="1"/>
  <c r="L19" i="1" s="1"/>
  <c r="B20" i="1"/>
  <c r="L20" i="1" s="1"/>
  <c r="B21" i="1"/>
  <c r="L21" i="1" s="1"/>
  <c r="B22" i="1"/>
  <c r="L22" i="1" s="1"/>
  <c r="B23" i="1"/>
  <c r="B24" i="1"/>
  <c r="L24" i="1" s="1"/>
  <c r="B25" i="1"/>
  <c r="L25" i="1" s="1"/>
  <c r="B26" i="1"/>
  <c r="L26" i="1" s="1"/>
  <c r="B27" i="1"/>
  <c r="L27" i="1" s="1"/>
  <c r="B28" i="1"/>
  <c r="B29" i="1"/>
  <c r="L29" i="1" s="1"/>
  <c r="B30" i="1"/>
  <c r="L30" i="1" s="1"/>
  <c r="B31" i="1"/>
  <c r="L31" i="1" s="1"/>
  <c r="B32" i="1"/>
  <c r="L32" i="1" s="1"/>
  <c r="B33" i="1"/>
  <c r="L33" i="1" s="1"/>
  <c r="B34" i="1"/>
  <c r="L34" i="1" s="1"/>
  <c r="B35" i="1"/>
  <c r="L35" i="1" s="1"/>
  <c r="B36" i="1"/>
  <c r="L36" i="1" s="1"/>
  <c r="B37" i="1"/>
  <c r="L37" i="1" s="1"/>
  <c r="B38" i="1"/>
  <c r="L38" i="1" s="1"/>
  <c r="B39" i="1"/>
  <c r="L39" i="1" s="1"/>
  <c r="B40" i="1"/>
  <c r="L40" i="1" s="1"/>
  <c r="B41" i="1"/>
  <c r="L41" i="1" s="1"/>
  <c r="B42" i="1"/>
  <c r="L42" i="1" s="1"/>
  <c r="B43" i="1"/>
  <c r="L43" i="1" s="1"/>
  <c r="B44" i="1"/>
  <c r="L44" i="1" s="1"/>
  <c r="B45" i="1"/>
  <c r="L45" i="1" s="1"/>
  <c r="B46" i="1"/>
  <c r="L46" i="1" s="1"/>
  <c r="B47" i="1"/>
  <c r="L47" i="1" s="1"/>
  <c r="B51" i="1"/>
  <c r="L51" i="1" s="1"/>
  <c r="B52" i="1"/>
  <c r="L52" i="1" s="1"/>
  <c r="B53" i="1"/>
  <c r="L53" i="1" s="1"/>
  <c r="B6" i="1"/>
  <c r="L6" i="1" s="1"/>
  <c r="U6" i="3" l="1"/>
  <c r="V6" i="3"/>
  <c r="V8" i="3"/>
  <c r="V35" i="3"/>
  <c r="V12" i="3"/>
  <c r="V20" i="3"/>
  <c r="V25" i="3"/>
  <c r="V43" i="3"/>
  <c r="V16" i="3"/>
  <c r="U12" i="3"/>
  <c r="W6" i="3"/>
  <c r="B43" i="3"/>
  <c r="G7" i="8" s="1"/>
  <c r="H5" i="8" s="1"/>
  <c r="B42" i="3"/>
  <c r="L6" i="3"/>
  <c r="S6" i="3" s="1"/>
  <c r="B39" i="3"/>
  <c r="L23" i="7"/>
  <c r="B57" i="2"/>
  <c r="B58" i="2"/>
  <c r="G7" i="7" s="1"/>
  <c r="H5" i="7" s="1"/>
  <c r="L6" i="2"/>
  <c r="S56" i="2" s="1"/>
  <c r="G15" i="6"/>
  <c r="G19" i="6"/>
  <c r="G13" i="6"/>
  <c r="I17" i="6"/>
  <c r="I21" i="6"/>
  <c r="G16" i="6"/>
  <c r="G20" i="6"/>
  <c r="I14" i="6"/>
  <c r="I18" i="6"/>
  <c r="I22" i="6"/>
  <c r="G17" i="6"/>
  <c r="G21" i="6"/>
  <c r="I15" i="6"/>
  <c r="I19" i="6"/>
  <c r="I13" i="6"/>
  <c r="G14" i="6"/>
  <c r="G18" i="6"/>
  <c r="G22" i="6"/>
  <c r="I16" i="6"/>
  <c r="I20" i="6"/>
  <c r="G23" i="7"/>
  <c r="K23" i="7"/>
  <c r="C42" i="7" s="1"/>
  <c r="K14" i="6"/>
  <c r="K16" i="6"/>
  <c r="K18" i="6"/>
  <c r="J13" i="6"/>
  <c r="L13" i="6" s="1"/>
  <c r="J15" i="6"/>
  <c r="L15" i="6" s="1"/>
  <c r="J17" i="6"/>
  <c r="L17" i="6" s="1"/>
  <c r="T6" i="2"/>
  <c r="H50" i="2"/>
  <c r="U69" i="2"/>
  <c r="B53" i="2"/>
  <c r="J50" i="2"/>
  <c r="V10" i="3"/>
  <c r="V18" i="3"/>
  <c r="V23" i="3"/>
  <c r="V31" i="3"/>
  <c r="V37" i="3"/>
  <c r="V45" i="3"/>
  <c r="V29" i="3"/>
  <c r="V39" i="3"/>
  <c r="V47" i="3"/>
  <c r="V14" i="3"/>
  <c r="V22" i="3"/>
  <c r="V27" i="3"/>
  <c r="V33" i="3"/>
  <c r="V41" i="3"/>
  <c r="V63" i="3"/>
  <c r="S22" i="1"/>
  <c r="S10" i="1"/>
  <c r="T35" i="1"/>
  <c r="T83" i="1"/>
  <c r="T75" i="1"/>
  <c r="T67" i="1"/>
  <c r="T63" i="1"/>
  <c r="T55" i="1"/>
  <c r="T47" i="1"/>
  <c r="T39" i="1"/>
  <c r="T31" i="1"/>
  <c r="S16" i="1"/>
  <c r="S7" i="1"/>
  <c r="T8" i="1"/>
  <c r="T10" i="1"/>
  <c r="T12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4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21" i="1"/>
  <c r="T6" i="1"/>
  <c r="T7" i="1"/>
  <c r="T9" i="1"/>
  <c r="T11" i="1"/>
  <c r="T13" i="1"/>
  <c r="T15" i="1"/>
  <c r="T17" i="1"/>
  <c r="T19" i="1"/>
  <c r="T23" i="1"/>
  <c r="T25" i="1"/>
  <c r="T27" i="1"/>
  <c r="T29" i="1"/>
  <c r="S82" i="1"/>
  <c r="S70" i="1"/>
  <c r="S62" i="1"/>
  <c r="S54" i="1"/>
  <c r="S42" i="1"/>
  <c r="S34" i="1"/>
  <c r="S14" i="1"/>
  <c r="T81" i="1"/>
  <c r="T77" i="1"/>
  <c r="T73" i="1"/>
  <c r="T69" i="1"/>
  <c r="T65" i="1"/>
  <c r="T61" i="1"/>
  <c r="T57" i="1"/>
  <c r="T53" i="1"/>
  <c r="T49" i="1"/>
  <c r="T45" i="1"/>
  <c r="T41" i="1"/>
  <c r="T37" i="1"/>
  <c r="T33" i="1"/>
  <c r="S28" i="1"/>
  <c r="S20" i="1"/>
  <c r="S12" i="1"/>
  <c r="T79" i="1"/>
  <c r="T71" i="1"/>
  <c r="T59" i="1"/>
  <c r="T51" i="1"/>
  <c r="T43" i="1"/>
  <c r="S24" i="1"/>
  <c r="S8" i="1"/>
  <c r="S78" i="1"/>
  <c r="S74" i="1"/>
  <c r="S66" i="1"/>
  <c r="S58" i="1"/>
  <c r="S50" i="1"/>
  <c r="S46" i="1"/>
  <c r="S38" i="1"/>
  <c r="S30" i="1"/>
  <c r="S84" i="1"/>
  <c r="S80" i="1"/>
  <c r="S76" i="1"/>
  <c r="S72" i="1"/>
  <c r="S68" i="1"/>
  <c r="S64" i="1"/>
  <c r="S60" i="1"/>
  <c r="S56" i="1"/>
  <c r="S52" i="1"/>
  <c r="S48" i="1"/>
  <c r="S44" i="1"/>
  <c r="S40" i="1"/>
  <c r="S36" i="1"/>
  <c r="S32" i="1"/>
  <c r="S26" i="1"/>
  <c r="S18" i="1"/>
  <c r="S83" i="1"/>
  <c r="S81" i="1"/>
  <c r="S79" i="1"/>
  <c r="S77" i="1"/>
  <c r="S75" i="1"/>
  <c r="S73" i="1"/>
  <c r="S71" i="1"/>
  <c r="S69" i="1"/>
  <c r="S67" i="1"/>
  <c r="S65" i="1"/>
  <c r="S63" i="1"/>
  <c r="S61" i="1"/>
  <c r="S59" i="1"/>
  <c r="S57" i="1"/>
  <c r="S55" i="1"/>
  <c r="S53" i="1"/>
  <c r="S51" i="1"/>
  <c r="S49" i="1"/>
  <c r="S47" i="1"/>
  <c r="S45" i="1"/>
  <c r="S43" i="1"/>
  <c r="S41" i="1"/>
  <c r="S39" i="1"/>
  <c r="S37" i="1"/>
  <c r="S35" i="1"/>
  <c r="S33" i="1"/>
  <c r="S31" i="1"/>
  <c r="S29" i="1"/>
  <c r="S27" i="1"/>
  <c r="S25" i="1"/>
  <c r="S23" i="1"/>
  <c r="S21" i="1"/>
  <c r="S19" i="1"/>
  <c r="S17" i="1"/>
  <c r="S15" i="1"/>
  <c r="S13" i="1"/>
  <c r="S11" i="1"/>
  <c r="S9" i="1"/>
  <c r="T57" i="3"/>
  <c r="T21" i="3"/>
  <c r="T19" i="3"/>
  <c r="T17" i="3"/>
  <c r="T15" i="3"/>
  <c r="T13" i="3"/>
  <c r="T11" i="3"/>
  <c r="T9" i="3"/>
  <c r="T7" i="3"/>
  <c r="U60" i="3"/>
  <c r="T68" i="3"/>
  <c r="T64" i="3"/>
  <c r="T60" i="3"/>
  <c r="T56" i="3"/>
  <c r="T52" i="3"/>
  <c r="T48" i="3"/>
  <c r="T67" i="3"/>
  <c r="T63" i="3"/>
  <c r="T59" i="3"/>
  <c r="T55" i="3"/>
  <c r="T51" i="3"/>
  <c r="T47" i="3"/>
  <c r="T45" i="3"/>
  <c r="T43" i="3"/>
  <c r="T41" i="3"/>
  <c r="T39" i="3"/>
  <c r="T37" i="3"/>
  <c r="T35" i="3"/>
  <c r="T33" i="3"/>
  <c r="T31" i="3"/>
  <c r="T29" i="3"/>
  <c r="T27" i="3"/>
  <c r="T25" i="3"/>
  <c r="T23" i="3"/>
  <c r="T66" i="3"/>
  <c r="T62" i="3"/>
  <c r="T58" i="3"/>
  <c r="T54" i="3"/>
  <c r="T50" i="3"/>
  <c r="U7" i="3"/>
  <c r="S8" i="3"/>
  <c r="W8" i="3"/>
  <c r="U9" i="3"/>
  <c r="S10" i="3"/>
  <c r="W10" i="3"/>
  <c r="U11" i="3"/>
  <c r="S12" i="3"/>
  <c r="W12" i="3"/>
  <c r="U13" i="3"/>
  <c r="S14" i="3"/>
  <c r="W14" i="3"/>
  <c r="U15" i="3"/>
  <c r="S16" i="3"/>
  <c r="W16" i="3"/>
  <c r="U17" i="3"/>
  <c r="S18" i="3"/>
  <c r="W18" i="3"/>
  <c r="U19" i="3"/>
  <c r="S20" i="3"/>
  <c r="W20" i="3"/>
  <c r="U21" i="3"/>
  <c r="S22" i="3"/>
  <c r="W22" i="3"/>
  <c r="U48" i="3"/>
  <c r="V51" i="3"/>
  <c r="W54" i="3"/>
  <c r="S58" i="3"/>
  <c r="T61" i="3"/>
  <c r="U64" i="3"/>
  <c r="V67" i="3"/>
  <c r="W50" i="3"/>
  <c r="S54" i="3"/>
  <c r="W66" i="3"/>
  <c r="U67" i="3"/>
  <c r="U63" i="3"/>
  <c r="U59" i="3"/>
  <c r="U55" i="3"/>
  <c r="U51" i="3"/>
  <c r="U47" i="3"/>
  <c r="U45" i="3"/>
  <c r="U43" i="3"/>
  <c r="U41" i="3"/>
  <c r="U39" i="3"/>
  <c r="U37" i="3"/>
  <c r="U35" i="3"/>
  <c r="U33" i="3"/>
  <c r="U31" i="3"/>
  <c r="U29" i="3"/>
  <c r="U27" i="3"/>
  <c r="U25" i="3"/>
  <c r="U66" i="3"/>
  <c r="U62" i="3"/>
  <c r="U58" i="3"/>
  <c r="U54" i="3"/>
  <c r="U50" i="3"/>
  <c r="U69" i="3"/>
  <c r="U65" i="3"/>
  <c r="U61" i="3"/>
  <c r="U57" i="3"/>
  <c r="U53" i="3"/>
  <c r="U49" i="3"/>
  <c r="U46" i="3"/>
  <c r="U44" i="3"/>
  <c r="U42" i="3"/>
  <c r="U40" i="3"/>
  <c r="U38" i="3"/>
  <c r="U36" i="3"/>
  <c r="U34" i="3"/>
  <c r="U32" i="3"/>
  <c r="U30" i="3"/>
  <c r="U28" i="3"/>
  <c r="U26" i="3"/>
  <c r="U24" i="3"/>
  <c r="V7" i="3"/>
  <c r="T8" i="3"/>
  <c r="V9" i="3"/>
  <c r="T10" i="3"/>
  <c r="V11" i="3"/>
  <c r="T12" i="3"/>
  <c r="V13" i="3"/>
  <c r="T14" i="3"/>
  <c r="V15" i="3"/>
  <c r="T16" i="3"/>
  <c r="V17" i="3"/>
  <c r="T18" i="3"/>
  <c r="V19" i="3"/>
  <c r="T20" i="3"/>
  <c r="V21" i="3"/>
  <c r="T22" i="3"/>
  <c r="T24" i="3"/>
  <c r="T26" i="3"/>
  <c r="T28" i="3"/>
  <c r="T30" i="3"/>
  <c r="T32" i="3"/>
  <c r="T34" i="3"/>
  <c r="T36" i="3"/>
  <c r="T38" i="3"/>
  <c r="T40" i="3"/>
  <c r="T42" i="3"/>
  <c r="T44" i="3"/>
  <c r="T46" i="3"/>
  <c r="T49" i="3"/>
  <c r="U52" i="3"/>
  <c r="V55" i="3"/>
  <c r="W58" i="3"/>
  <c r="S62" i="3"/>
  <c r="T65" i="3"/>
  <c r="U68" i="3"/>
  <c r="S69" i="3"/>
  <c r="S65" i="3"/>
  <c r="S61" i="3"/>
  <c r="S57" i="3"/>
  <c r="S53" i="3"/>
  <c r="S49" i="3"/>
  <c r="S46" i="3"/>
  <c r="S44" i="3"/>
  <c r="S42" i="3"/>
  <c r="S40" i="3"/>
  <c r="S38" i="3"/>
  <c r="S36" i="3"/>
  <c r="S34" i="3"/>
  <c r="S32" i="3"/>
  <c r="S30" i="3"/>
  <c r="S28" i="3"/>
  <c r="S26" i="3"/>
  <c r="S24" i="3"/>
  <c r="S68" i="3"/>
  <c r="S64" i="3"/>
  <c r="S60" i="3"/>
  <c r="S56" i="3"/>
  <c r="S52" i="3"/>
  <c r="S48" i="3"/>
  <c r="S67" i="3"/>
  <c r="S63" i="3"/>
  <c r="S59" i="3"/>
  <c r="S55" i="3"/>
  <c r="S51" i="3"/>
  <c r="S47" i="3"/>
  <c r="S45" i="3"/>
  <c r="S43" i="3"/>
  <c r="S41" i="3"/>
  <c r="S39" i="3"/>
  <c r="S37" i="3"/>
  <c r="S35" i="3"/>
  <c r="S33" i="3"/>
  <c r="S31" i="3"/>
  <c r="S29" i="3"/>
  <c r="S27" i="3"/>
  <c r="S25" i="3"/>
  <c r="S23" i="3"/>
  <c r="W69" i="3"/>
  <c r="W65" i="3"/>
  <c r="W61" i="3"/>
  <c r="W57" i="3"/>
  <c r="W53" i="3"/>
  <c r="W49" i="3"/>
  <c r="W46" i="3"/>
  <c r="W44" i="3"/>
  <c r="W42" i="3"/>
  <c r="W40" i="3"/>
  <c r="W38" i="3"/>
  <c r="W36" i="3"/>
  <c r="W34" i="3"/>
  <c r="W32" i="3"/>
  <c r="W30" i="3"/>
  <c r="W28" i="3"/>
  <c r="W26" i="3"/>
  <c r="W24" i="3"/>
  <c r="W68" i="3"/>
  <c r="W64" i="3"/>
  <c r="W60" i="3"/>
  <c r="W56" i="3"/>
  <c r="W52" i="3"/>
  <c r="W48" i="3"/>
  <c r="W67" i="3"/>
  <c r="W63" i="3"/>
  <c r="W59" i="3"/>
  <c r="W55" i="3"/>
  <c r="W51" i="3"/>
  <c r="W47" i="3"/>
  <c r="W45" i="3"/>
  <c r="W43" i="3"/>
  <c r="W41" i="3"/>
  <c r="W39" i="3"/>
  <c r="W37" i="3"/>
  <c r="W35" i="3"/>
  <c r="W33" i="3"/>
  <c r="W31" i="3"/>
  <c r="W29" i="3"/>
  <c r="W27" i="3"/>
  <c r="W25" i="3"/>
  <c r="W23" i="3"/>
  <c r="V66" i="3"/>
  <c r="V62" i="3"/>
  <c r="V58" i="3"/>
  <c r="V54" i="3"/>
  <c r="V50" i="3"/>
  <c r="V69" i="3"/>
  <c r="V65" i="3"/>
  <c r="V61" i="3"/>
  <c r="V57" i="3"/>
  <c r="V53" i="3"/>
  <c r="V49" i="3"/>
  <c r="V46" i="3"/>
  <c r="V44" i="3"/>
  <c r="V42" i="3"/>
  <c r="V40" i="3"/>
  <c r="V38" i="3"/>
  <c r="V36" i="3"/>
  <c r="V34" i="3"/>
  <c r="V32" i="3"/>
  <c r="V30" i="3"/>
  <c r="V28" i="3"/>
  <c r="V26" i="3"/>
  <c r="V24" i="3"/>
  <c r="V68" i="3"/>
  <c r="V64" i="3"/>
  <c r="V60" i="3"/>
  <c r="V56" i="3"/>
  <c r="V52" i="3"/>
  <c r="V48" i="3"/>
  <c r="S7" i="3"/>
  <c r="W7" i="3"/>
  <c r="U8" i="3"/>
  <c r="S9" i="3"/>
  <c r="W9" i="3"/>
  <c r="U10" i="3"/>
  <c r="S11" i="3"/>
  <c r="W11" i="3"/>
  <c r="S13" i="3"/>
  <c r="W13" i="3"/>
  <c r="U14" i="3"/>
  <c r="S15" i="3"/>
  <c r="W15" i="3"/>
  <c r="U16" i="3"/>
  <c r="S17" i="3"/>
  <c r="W17" i="3"/>
  <c r="U18" i="3"/>
  <c r="S19" i="3"/>
  <c r="W19" i="3"/>
  <c r="U20" i="3"/>
  <c r="S21" i="3"/>
  <c r="W21" i="3"/>
  <c r="U22" i="3"/>
  <c r="U23" i="3"/>
  <c r="S50" i="3"/>
  <c r="T53" i="3"/>
  <c r="U56" i="3"/>
  <c r="V59" i="3"/>
  <c r="W62" i="3"/>
  <c r="S66" i="3"/>
  <c r="T69" i="3"/>
  <c r="U9" i="1"/>
  <c r="U82" i="1"/>
  <c r="U78" i="1"/>
  <c r="U74" i="1"/>
  <c r="U70" i="1"/>
  <c r="U66" i="1"/>
  <c r="U62" i="1"/>
  <c r="U58" i="1"/>
  <c r="U54" i="1"/>
  <c r="U50" i="1"/>
  <c r="U46" i="1"/>
  <c r="U42" i="1"/>
  <c r="U38" i="1"/>
  <c r="U34" i="1"/>
  <c r="U30" i="1"/>
  <c r="U26" i="1"/>
  <c r="U22" i="1"/>
  <c r="U18" i="1"/>
  <c r="U14" i="1"/>
  <c r="U10" i="1"/>
  <c r="U6" i="1"/>
  <c r="U83" i="1"/>
  <c r="U79" i="1"/>
  <c r="U75" i="1"/>
  <c r="U71" i="1"/>
  <c r="U67" i="1"/>
  <c r="U63" i="1"/>
  <c r="U59" i="1"/>
  <c r="U55" i="1"/>
  <c r="U51" i="1"/>
  <c r="U47" i="1"/>
  <c r="U43" i="1"/>
  <c r="U39" i="1"/>
  <c r="U35" i="1"/>
  <c r="U31" i="1"/>
  <c r="U27" i="1"/>
  <c r="U23" i="1"/>
  <c r="U19" i="1"/>
  <c r="U15" i="1"/>
  <c r="U11" i="1"/>
  <c r="U7" i="1"/>
  <c r="U84" i="1"/>
  <c r="U80" i="1"/>
  <c r="U76" i="1"/>
  <c r="U72" i="1"/>
  <c r="U68" i="1"/>
  <c r="U64" i="1"/>
  <c r="U60" i="1"/>
  <c r="U56" i="1"/>
  <c r="U52" i="1"/>
  <c r="U48" i="1"/>
  <c r="U44" i="1"/>
  <c r="U40" i="1"/>
  <c r="U36" i="1"/>
  <c r="U32" i="1"/>
  <c r="U28" i="1"/>
  <c r="U24" i="1"/>
  <c r="U20" i="1"/>
  <c r="U16" i="1"/>
  <c r="U12" i="1"/>
  <c r="U8" i="1"/>
  <c r="U81" i="1"/>
  <c r="U77" i="1"/>
  <c r="U73" i="1"/>
  <c r="U69" i="1"/>
  <c r="U65" i="1"/>
  <c r="U61" i="1"/>
  <c r="U57" i="1"/>
  <c r="U53" i="1"/>
  <c r="U49" i="1"/>
  <c r="U45" i="1"/>
  <c r="U41" i="1"/>
  <c r="U37" i="1"/>
  <c r="U33" i="1"/>
  <c r="U29" i="1"/>
  <c r="U25" i="1"/>
  <c r="U21" i="1"/>
  <c r="U17" i="1"/>
  <c r="U13" i="1"/>
  <c r="V7" i="1"/>
  <c r="V8" i="1"/>
  <c r="V9" i="1"/>
  <c r="V10" i="1"/>
  <c r="V13" i="1"/>
  <c r="V15" i="1"/>
  <c r="V16" i="1"/>
  <c r="V18" i="1"/>
  <c r="V22" i="1"/>
  <c r="V26" i="1"/>
  <c r="V34" i="1"/>
  <c r="V38" i="1"/>
  <c r="V42" i="1"/>
  <c r="V46" i="1"/>
  <c r="V50" i="1"/>
  <c r="V54" i="1"/>
  <c r="V58" i="1"/>
  <c r="V62" i="1"/>
  <c r="V65" i="1"/>
  <c r="V71" i="1"/>
  <c r="V75" i="1"/>
  <c r="V79" i="1"/>
  <c r="V83" i="1"/>
  <c r="V6" i="1"/>
  <c r="V14" i="1"/>
  <c r="V17" i="1"/>
  <c r="V21" i="1"/>
  <c r="V23" i="1"/>
  <c r="V27" i="1"/>
  <c r="V30" i="1"/>
  <c r="V33" i="1"/>
  <c r="V37" i="1"/>
  <c r="V41" i="1"/>
  <c r="V45" i="1"/>
  <c r="V49" i="1"/>
  <c r="V53" i="1"/>
  <c r="V57" i="1"/>
  <c r="V61" i="1"/>
  <c r="V66" i="1"/>
  <c r="V70" i="1"/>
  <c r="V74" i="1"/>
  <c r="V78" i="1"/>
  <c r="V82" i="1"/>
  <c r="V12" i="1"/>
  <c r="V19" i="1"/>
  <c r="V25" i="1"/>
  <c r="V28" i="1"/>
  <c r="V32" i="1"/>
  <c r="V35" i="1"/>
  <c r="V39" i="1"/>
  <c r="V43" i="1"/>
  <c r="V47" i="1"/>
  <c r="V51" i="1"/>
  <c r="V55" i="1"/>
  <c r="V59" i="1"/>
  <c r="V63" i="1"/>
  <c r="V67" i="1"/>
  <c r="V69" i="1"/>
  <c r="V73" i="1"/>
  <c r="V77" i="1"/>
  <c r="V81" i="1"/>
  <c r="V11" i="1"/>
  <c r="V20" i="1"/>
  <c r="V24" i="1"/>
  <c r="V29" i="1"/>
  <c r="V31" i="1"/>
  <c r="V36" i="1"/>
  <c r="V40" i="1"/>
  <c r="V44" i="1"/>
  <c r="V48" i="1"/>
  <c r="V52" i="1"/>
  <c r="V56" i="1"/>
  <c r="V60" i="1"/>
  <c r="V64" i="1"/>
  <c r="V68" i="1"/>
  <c r="V72" i="1"/>
  <c r="V76" i="1"/>
  <c r="V80" i="1"/>
  <c r="V84" i="1"/>
  <c r="W9" i="1"/>
  <c r="W13" i="1"/>
  <c r="W17" i="1"/>
  <c r="W21" i="1"/>
  <c r="W25" i="1"/>
  <c r="W29" i="1"/>
  <c r="W33" i="1"/>
  <c r="W37" i="1"/>
  <c r="W41" i="1"/>
  <c r="W45" i="1"/>
  <c r="W49" i="1"/>
  <c r="W53" i="1"/>
  <c r="W57" i="1"/>
  <c r="W61" i="1"/>
  <c r="W65" i="1"/>
  <c r="W69" i="1"/>
  <c r="W73" i="1"/>
  <c r="W77" i="1"/>
  <c r="W81" i="1"/>
  <c r="W6" i="1"/>
  <c r="W10" i="1"/>
  <c r="W14" i="1"/>
  <c r="W18" i="1"/>
  <c r="W22" i="1"/>
  <c r="W26" i="1"/>
  <c r="W30" i="1"/>
  <c r="W34" i="1"/>
  <c r="W38" i="1"/>
  <c r="W42" i="1"/>
  <c r="W46" i="1"/>
  <c r="W50" i="1"/>
  <c r="W54" i="1"/>
  <c r="W58" i="1"/>
  <c r="W62" i="1"/>
  <c r="W66" i="1"/>
  <c r="W70" i="1"/>
  <c r="W74" i="1"/>
  <c r="W78" i="1"/>
  <c r="W82" i="1"/>
  <c r="W7" i="1"/>
  <c r="W11" i="1"/>
  <c r="W15" i="1"/>
  <c r="W19" i="1"/>
  <c r="W23" i="1"/>
  <c r="W27" i="1"/>
  <c r="W31" i="1"/>
  <c r="W35" i="1"/>
  <c r="W39" i="1"/>
  <c r="W43" i="1"/>
  <c r="W47" i="1"/>
  <c r="W51" i="1"/>
  <c r="W55" i="1"/>
  <c r="W59" i="1"/>
  <c r="W63" i="1"/>
  <c r="W67" i="1"/>
  <c r="W71" i="1"/>
  <c r="W75" i="1"/>
  <c r="W79" i="1"/>
  <c r="W83" i="1"/>
  <c r="W8" i="1"/>
  <c r="W12" i="1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S60" i="2"/>
  <c r="S62" i="2"/>
  <c r="S69" i="2"/>
  <c r="S53" i="2"/>
  <c r="S43" i="2"/>
  <c r="S35" i="2"/>
  <c r="S27" i="2"/>
  <c r="S19" i="2"/>
  <c r="W68" i="2"/>
  <c r="W64" i="2"/>
  <c r="W60" i="2"/>
  <c r="W56" i="2"/>
  <c r="W52" i="2"/>
  <c r="W66" i="2"/>
  <c r="W62" i="2"/>
  <c r="W58" i="2"/>
  <c r="W54" i="2"/>
  <c r="W50" i="2"/>
  <c r="W69" i="2"/>
  <c r="W65" i="2"/>
  <c r="W61" i="2"/>
  <c r="W57" i="2"/>
  <c r="W53" i="2"/>
  <c r="W49" i="2"/>
  <c r="W47" i="2"/>
  <c r="W45" i="2"/>
  <c r="W43" i="2"/>
  <c r="W41" i="2"/>
  <c r="W39" i="2"/>
  <c r="W37" i="2"/>
  <c r="W35" i="2"/>
  <c r="W33" i="2"/>
  <c r="W31" i="2"/>
  <c r="W29" i="2"/>
  <c r="W27" i="2"/>
  <c r="W25" i="2"/>
  <c r="W23" i="2"/>
  <c r="W21" i="2"/>
  <c r="W19" i="2"/>
  <c r="V6" i="2"/>
  <c r="T7" i="2"/>
  <c r="V8" i="2"/>
  <c r="T9" i="2"/>
  <c r="V10" i="2"/>
  <c r="T11" i="2"/>
  <c r="V12" i="2"/>
  <c r="T13" i="2"/>
  <c r="V14" i="2"/>
  <c r="T15" i="2"/>
  <c r="V16" i="2"/>
  <c r="T17" i="2"/>
  <c r="V18" i="2"/>
  <c r="V19" i="2"/>
  <c r="W20" i="2"/>
  <c r="U25" i="2"/>
  <c r="W28" i="2"/>
  <c r="U33" i="2"/>
  <c r="W36" i="2"/>
  <c r="U41" i="2"/>
  <c r="W44" i="2"/>
  <c r="S46" i="2"/>
  <c r="U49" i="2"/>
  <c r="V52" i="2"/>
  <c r="W55" i="2"/>
  <c r="S59" i="2"/>
  <c r="T62" i="2"/>
  <c r="U65" i="2"/>
  <c r="V68" i="2"/>
  <c r="T67" i="2"/>
  <c r="T63" i="2"/>
  <c r="T59" i="2"/>
  <c r="T55" i="2"/>
  <c r="T51" i="2"/>
  <c r="T48" i="2"/>
  <c r="T46" i="2"/>
  <c r="T44" i="2"/>
  <c r="T42" i="2"/>
  <c r="T40" i="2"/>
  <c r="T38" i="2"/>
  <c r="T36" i="2"/>
  <c r="T34" i="2"/>
  <c r="T32" i="2"/>
  <c r="T30" i="2"/>
  <c r="T28" i="2"/>
  <c r="T26" i="2"/>
  <c r="T69" i="2"/>
  <c r="T65" i="2"/>
  <c r="T61" i="2"/>
  <c r="T57" i="2"/>
  <c r="T53" i="2"/>
  <c r="T49" i="2"/>
  <c r="T47" i="2"/>
  <c r="T45" i="2"/>
  <c r="T43" i="2"/>
  <c r="T41" i="2"/>
  <c r="T39" i="2"/>
  <c r="T37" i="2"/>
  <c r="T35" i="2"/>
  <c r="T33" i="2"/>
  <c r="T31" i="2"/>
  <c r="T29" i="2"/>
  <c r="T27" i="2"/>
  <c r="T25" i="2"/>
  <c r="T23" i="2"/>
  <c r="T21" i="2"/>
  <c r="T19" i="2"/>
  <c r="T68" i="2"/>
  <c r="T64" i="2"/>
  <c r="T60" i="2"/>
  <c r="T56" i="2"/>
  <c r="T52" i="2"/>
  <c r="W6" i="2"/>
  <c r="U7" i="2"/>
  <c r="W8" i="2"/>
  <c r="U9" i="2"/>
  <c r="W10" i="2"/>
  <c r="U11" i="2"/>
  <c r="S12" i="2"/>
  <c r="W12" i="2"/>
  <c r="U13" i="2"/>
  <c r="W14" i="2"/>
  <c r="U15" i="2"/>
  <c r="W16" i="2"/>
  <c r="U17" i="2"/>
  <c r="W18" i="2"/>
  <c r="U23" i="2"/>
  <c r="T24" i="2"/>
  <c r="U27" i="2"/>
  <c r="W30" i="2"/>
  <c r="S32" i="2"/>
  <c r="U35" i="2"/>
  <c r="W38" i="2"/>
  <c r="U43" i="2"/>
  <c r="W46" i="2"/>
  <c r="T50" i="2"/>
  <c r="U53" i="2"/>
  <c r="V56" i="2"/>
  <c r="W59" i="2"/>
  <c r="T66" i="2"/>
  <c r="U66" i="2"/>
  <c r="U62" i="2"/>
  <c r="U58" i="2"/>
  <c r="U54" i="2"/>
  <c r="U50" i="2"/>
  <c r="U68" i="2"/>
  <c r="U64" i="2"/>
  <c r="U60" i="2"/>
  <c r="U56" i="2"/>
  <c r="U52" i="2"/>
  <c r="U67" i="2"/>
  <c r="U63" i="2"/>
  <c r="U59" i="2"/>
  <c r="U55" i="2"/>
  <c r="U51" i="2"/>
  <c r="U48" i="2"/>
  <c r="U46" i="2"/>
  <c r="U44" i="2"/>
  <c r="U42" i="2"/>
  <c r="U40" i="2"/>
  <c r="U38" i="2"/>
  <c r="U36" i="2"/>
  <c r="U34" i="2"/>
  <c r="U32" i="2"/>
  <c r="U30" i="2"/>
  <c r="U28" i="2"/>
  <c r="U26" i="2"/>
  <c r="U24" i="2"/>
  <c r="U22" i="2"/>
  <c r="U20" i="2"/>
  <c r="V7" i="2"/>
  <c r="T8" i="2"/>
  <c r="V9" i="2"/>
  <c r="T10" i="2"/>
  <c r="V11" i="2"/>
  <c r="T12" i="2"/>
  <c r="V13" i="2"/>
  <c r="T14" i="2"/>
  <c r="V15" i="2"/>
  <c r="T16" i="2"/>
  <c r="V17" i="2"/>
  <c r="T18" i="2"/>
  <c r="U21" i="2"/>
  <c r="T22" i="2"/>
  <c r="V23" i="2"/>
  <c r="W24" i="2"/>
  <c r="S26" i="2"/>
  <c r="U29" i="2"/>
  <c r="W32" i="2"/>
  <c r="U37" i="2"/>
  <c r="W40" i="2"/>
  <c r="U45" i="2"/>
  <c r="W48" i="2"/>
  <c r="T54" i="2"/>
  <c r="U57" i="2"/>
  <c r="V60" i="2"/>
  <c r="W63" i="2"/>
  <c r="V69" i="2"/>
  <c r="V65" i="2"/>
  <c r="V61" i="2"/>
  <c r="V57" i="2"/>
  <c r="V53" i="2"/>
  <c r="V49" i="2"/>
  <c r="V47" i="2"/>
  <c r="V45" i="2"/>
  <c r="V43" i="2"/>
  <c r="V41" i="2"/>
  <c r="V39" i="2"/>
  <c r="V37" i="2"/>
  <c r="V35" i="2"/>
  <c r="V33" i="2"/>
  <c r="V31" i="2"/>
  <c r="V29" i="2"/>
  <c r="V27" i="2"/>
  <c r="V25" i="2"/>
  <c r="V67" i="2"/>
  <c r="V63" i="2"/>
  <c r="V59" i="2"/>
  <c r="V55" i="2"/>
  <c r="V51" i="2"/>
  <c r="V48" i="2"/>
  <c r="V46" i="2"/>
  <c r="V44" i="2"/>
  <c r="V42" i="2"/>
  <c r="V40" i="2"/>
  <c r="V38" i="2"/>
  <c r="V36" i="2"/>
  <c r="V34" i="2"/>
  <c r="V32" i="2"/>
  <c r="V30" i="2"/>
  <c r="V28" i="2"/>
  <c r="V26" i="2"/>
  <c r="V24" i="2"/>
  <c r="V22" i="2"/>
  <c r="V20" i="2"/>
  <c r="V66" i="2"/>
  <c r="V62" i="2"/>
  <c r="V58" i="2"/>
  <c r="V54" i="2"/>
  <c r="V50" i="2"/>
  <c r="U6" i="2"/>
  <c r="W7" i="2"/>
  <c r="U8" i="2"/>
  <c r="W9" i="2"/>
  <c r="U10" i="2"/>
  <c r="S11" i="2"/>
  <c r="W11" i="2"/>
  <c r="U12" i="2"/>
  <c r="S13" i="2"/>
  <c r="W13" i="2"/>
  <c r="U14" i="2"/>
  <c r="W15" i="2"/>
  <c r="U16" i="2"/>
  <c r="W17" i="2"/>
  <c r="U18" i="2"/>
  <c r="U19" i="2"/>
  <c r="T20" i="2"/>
  <c r="V21" i="2"/>
  <c r="W22" i="2"/>
  <c r="W26" i="2"/>
  <c r="U31" i="2"/>
  <c r="W34" i="2"/>
  <c r="S36" i="2"/>
  <c r="U39" i="2"/>
  <c r="W42" i="2"/>
  <c r="S44" i="2"/>
  <c r="U47" i="2"/>
  <c r="W51" i="2"/>
  <c r="T58" i="2"/>
  <c r="U61" i="2"/>
  <c r="V64" i="2"/>
  <c r="W67" i="2"/>
  <c r="S6" i="1"/>
  <c r="S85" i="1" s="1"/>
  <c r="F56" i="1"/>
  <c r="H56" i="1"/>
  <c r="B56" i="1"/>
  <c r="D56" i="1"/>
  <c r="J56" i="1"/>
  <c r="F50" i="2"/>
  <c r="D50" i="2"/>
  <c r="B50" i="2"/>
  <c r="H34" i="3"/>
  <c r="F35" i="3"/>
  <c r="D34" i="3"/>
  <c r="J35" i="3"/>
  <c r="H35" i="3"/>
  <c r="F34" i="3"/>
  <c r="B35" i="3"/>
  <c r="B34" i="3"/>
  <c r="J34" i="3"/>
  <c r="D35" i="3"/>
  <c r="J49" i="2"/>
  <c r="H49" i="2"/>
  <c r="F49" i="2"/>
  <c r="D49" i="2"/>
  <c r="B49" i="2"/>
  <c r="B55" i="1"/>
  <c r="D55" i="1"/>
  <c r="H55" i="1"/>
  <c r="J55" i="1"/>
  <c r="F55" i="1"/>
  <c r="S55" i="2" l="1"/>
  <c r="S15" i="2"/>
  <c r="S7" i="2"/>
  <c r="S34" i="2"/>
  <c r="S20" i="2"/>
  <c r="S63" i="2"/>
  <c r="S40" i="2"/>
  <c r="S22" i="2"/>
  <c r="S14" i="2"/>
  <c r="S6" i="2"/>
  <c r="S24" i="2"/>
  <c r="S21" i="2"/>
  <c r="S29" i="2"/>
  <c r="S37" i="2"/>
  <c r="S45" i="2"/>
  <c r="S57" i="2"/>
  <c r="S50" i="2"/>
  <c r="S66" i="2"/>
  <c r="S64" i="2"/>
  <c r="S28" i="2"/>
  <c r="S17" i="2"/>
  <c r="S9" i="2"/>
  <c r="S67" i="2"/>
  <c r="S42" i="2"/>
  <c r="S48" i="2"/>
  <c r="S16" i="2"/>
  <c r="S8" i="2"/>
  <c r="S30" i="2"/>
  <c r="S23" i="2"/>
  <c r="S31" i="2"/>
  <c r="S39" i="2"/>
  <c r="S47" i="2"/>
  <c r="S61" i="2"/>
  <c r="S54" i="2"/>
  <c r="S52" i="2"/>
  <c r="S68" i="2"/>
  <c r="S51" i="2"/>
  <c r="S18" i="2"/>
  <c r="S10" i="2"/>
  <c r="S38" i="2"/>
  <c r="S25" i="2"/>
  <c r="S33" i="2"/>
  <c r="S41" i="2"/>
  <c r="S49" i="2"/>
  <c r="S65" i="2"/>
  <c r="S58" i="2"/>
  <c r="K23" i="6"/>
  <c r="C42" i="6" s="1"/>
  <c r="G23" i="6"/>
  <c r="L23" i="6"/>
  <c r="C45" i="6" s="1"/>
  <c r="C55" i="6" s="1"/>
  <c r="V70" i="2"/>
  <c r="T85" i="1"/>
  <c r="T70" i="3"/>
  <c r="V70" i="3"/>
  <c r="S70" i="3"/>
  <c r="W70" i="3"/>
  <c r="U70" i="3"/>
  <c r="T70" i="2"/>
  <c r="W70" i="2"/>
  <c r="U70" i="2"/>
  <c r="U85" i="1"/>
  <c r="V85" i="1"/>
  <c r="W85" i="1"/>
  <c r="C56" i="7" l="1"/>
  <c r="S70" i="2"/>
  <c r="C56" i="6"/>
</calcChain>
</file>

<file path=xl/sharedStrings.xml><?xml version="1.0" encoding="utf-8"?>
<sst xmlns="http://schemas.openxmlformats.org/spreadsheetml/2006/main" count="222" uniqueCount="57">
  <si>
    <t>Particular</t>
  </si>
  <si>
    <t>Moto</t>
  </si>
  <si>
    <t>Camión</t>
  </si>
  <si>
    <t>Tractomula</t>
  </si>
  <si>
    <t>Bus</t>
  </si>
  <si>
    <t>DISTANCIA</t>
  </si>
  <si>
    <t>metros</t>
  </si>
  <si>
    <t>PARTICULAR</t>
  </si>
  <si>
    <t>MOTO</t>
  </si>
  <si>
    <t>CAMIÓN</t>
  </si>
  <si>
    <t>BUS</t>
  </si>
  <si>
    <t>TRACTOMULA</t>
  </si>
  <si>
    <t>Tiempo (s)</t>
  </si>
  <si>
    <t>Velocidad (Km/s)</t>
  </si>
  <si>
    <t>TRAMOS</t>
  </si>
  <si>
    <t>INICIO</t>
  </si>
  <si>
    <t>MAYOR ACCIDENTALIDAD</t>
  </si>
  <si>
    <t>FINAL</t>
  </si>
  <si>
    <t>PART</t>
  </si>
  <si>
    <t>CAMION</t>
  </si>
  <si>
    <t>TRAC</t>
  </si>
  <si>
    <t>TOTAL</t>
  </si>
  <si>
    <t>Total Muestra</t>
  </si>
  <si>
    <t>m</t>
  </si>
  <si>
    <t>n</t>
  </si>
  <si>
    <t>Ancho del intervalo = amplitud total / m</t>
  </si>
  <si>
    <t>Ai</t>
  </si>
  <si>
    <t xml:space="preserve">Se aproxima para obtener un número entero </t>
  </si>
  <si>
    <t>Amplitud total = int may - inte men</t>
  </si>
  <si>
    <t>At</t>
  </si>
  <si>
    <t>Intervalo de clase, Grupos de velocidad</t>
  </si>
  <si>
    <t>Punto medio (Km/h)</t>
  </si>
  <si>
    <t>Frecuencia observada</t>
  </si>
  <si>
    <t>Frecuencia acumulada</t>
  </si>
  <si>
    <t>(Km/h)</t>
  </si>
  <si>
    <t>Abs.</t>
  </si>
  <si>
    <t>Relat. (%)</t>
  </si>
  <si>
    <t>Total</t>
  </si>
  <si>
    <t xml:space="preserve">Velocidad Media </t>
  </si>
  <si>
    <t>Km/h</t>
  </si>
  <si>
    <t>Desviación Estandar</t>
  </si>
  <si>
    <t>Error estandar de la media</t>
  </si>
  <si>
    <t>Intervalos de confianza</t>
  </si>
  <si>
    <t>Tamaño apropiado de la muestra</t>
  </si>
  <si>
    <t>K</t>
  </si>
  <si>
    <t>Para 95% de confiabilidad</t>
  </si>
  <si>
    <t>E</t>
  </si>
  <si>
    <t>S</t>
  </si>
  <si>
    <t>VALORES REPRESENTATIVOS</t>
  </si>
  <si>
    <r>
      <t>V</t>
    </r>
    <r>
      <rPr>
        <b/>
        <vertAlign val="subscript"/>
        <sz val="11"/>
        <color theme="0"/>
        <rFont val="Calibri"/>
        <family val="2"/>
        <scheme val="minor"/>
      </rPr>
      <t xml:space="preserve">i     </t>
    </r>
  </si>
  <si>
    <r>
      <t>V</t>
    </r>
    <r>
      <rPr>
        <b/>
        <vertAlign val="subscript"/>
        <sz val="11"/>
        <color theme="0"/>
        <rFont val="Calibri"/>
        <family val="2"/>
        <scheme val="minor"/>
      </rPr>
      <t xml:space="preserve">i 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</si>
  <si>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r>
      <t>f</t>
    </r>
    <r>
      <rPr>
        <b/>
        <vertAlign val="subscript"/>
        <sz val="11"/>
        <color theme="0"/>
        <rFont val="Calibri"/>
        <family val="2"/>
        <scheme val="minor"/>
      </rPr>
      <t xml:space="preserve">i * </t>
    </r>
    <r>
      <rPr>
        <b/>
        <sz val="11"/>
        <color theme="0"/>
        <rFont val="Calibri"/>
        <family val="2"/>
        <scheme val="minor"/>
      </rPr>
      <t>V</t>
    </r>
    <r>
      <rPr>
        <b/>
        <vertAlign val="subscript"/>
        <sz val="11"/>
        <color theme="0"/>
        <rFont val="Calibri"/>
        <family val="2"/>
        <scheme val="minor"/>
      </rPr>
      <t>i</t>
    </r>
  </si>
  <si>
    <r>
      <t>f</t>
    </r>
    <r>
      <rPr>
        <b/>
        <vertAlign val="subscript"/>
        <sz val="11"/>
        <color theme="0"/>
        <rFont val="Calibri"/>
        <family val="2"/>
        <scheme val="minor"/>
      </rPr>
      <t xml:space="preserve">i * </t>
    </r>
    <r>
      <rPr>
        <b/>
        <sz val="11"/>
        <color theme="0"/>
        <rFont val="Calibri"/>
        <family val="2"/>
        <scheme val="minor"/>
      </rPr>
      <t>V</t>
    </r>
    <r>
      <rPr>
        <b/>
        <vertAlign val="subscript"/>
        <sz val="11"/>
        <color theme="0"/>
        <rFont val="Calibri"/>
        <family val="2"/>
        <scheme val="minor"/>
      </rPr>
      <t xml:space="preserve">i 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</si>
  <si>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r>
      <t>f</t>
    </r>
    <r>
      <rPr>
        <b/>
        <vertAlign val="subscript"/>
        <sz val="11"/>
        <color theme="0"/>
        <rFont val="Calibri"/>
        <family val="2"/>
        <scheme val="minor"/>
      </rPr>
      <t>i</t>
    </r>
  </si>
  <si>
    <r>
      <t>f</t>
    </r>
    <r>
      <rPr>
        <b/>
        <vertAlign val="subscript"/>
        <sz val="11"/>
        <color theme="0"/>
        <rFont val="Calibri"/>
        <family val="2"/>
        <scheme val="minor"/>
      </rPr>
      <t>i/n*100</t>
    </r>
  </si>
  <si>
    <r>
      <t>f</t>
    </r>
    <r>
      <rPr>
        <b/>
        <vertAlign val="subscript"/>
        <sz val="11"/>
        <color theme="0"/>
        <rFont val="Calibri"/>
        <family val="2"/>
        <scheme val="minor"/>
      </rPr>
      <t>in</t>
    </r>
  </si>
  <si>
    <r>
      <t>f</t>
    </r>
    <r>
      <rPr>
        <b/>
        <vertAlign val="subscript"/>
        <sz val="11"/>
        <color theme="0"/>
        <rFont val="Calibri"/>
        <family val="2"/>
        <scheme val="minor"/>
      </rPr>
      <t>in/n*100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</si>
</sst>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vertAlign val="subscript"/>
      <sz val="11"/>
      <color theme="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" fontId="0" fillId="0" borderId="1" xfId="0" applyNumberFormat="1" applyBorder="1"/>
    <xf numFmtId="0" fontId="0" fillId="0" borderId="1" xfId="0" applyBorder="1" applyAlignment="1">
      <alignment horizontal="right"/>
    </xf>
    <xf numFmtId="0" fontId="0" fillId="4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wrapText="1"/>
    </xf>
    <xf numFmtId="0" fontId="1" fillId="5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2" borderId="0" xfId="0" applyFont="1" applyFill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5" borderId="0" xfId="0" applyFont="1" applyFill="1" applyAlignment="1">
      <alignment horizontal="left"/>
    </xf>
    <xf numFmtId="0" fontId="1" fillId="5" borderId="0" xfId="0" applyFont="1" applyFill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Histograma y poligono de frecuencia </a:t>
            </a:r>
          </a:p>
        </c:rich>
      </c:tx>
      <c:layout>
        <c:manualLayout>
          <c:xMode val="edge"/>
          <c:yMode val="edge"/>
          <c:x val="0.1738877887788779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 Dist. frecuencia PR77+250'!$D$13:$D$18</c:f>
              <c:numCache>
                <c:formatCode>General</c:formatCode>
                <c:ptCount val="6"/>
                <c:pt idx="0">
                  <c:v>22</c:v>
                </c:pt>
                <c:pt idx="1">
                  <c:v>31</c:v>
                </c:pt>
                <c:pt idx="2">
                  <c:v>40</c:v>
                </c:pt>
                <c:pt idx="3">
                  <c:v>49</c:v>
                </c:pt>
                <c:pt idx="4">
                  <c:v>58</c:v>
                </c:pt>
                <c:pt idx="5">
                  <c:v>67</c:v>
                </c:pt>
              </c:numCache>
            </c:numRef>
          </c:cat>
          <c:val>
            <c:numRef>
              <c:f>' Dist. frecuencia PR77+250'!$E$13:$E$18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1260-41F2-BA0B-8D4543542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454872"/>
        <c:axId val="581455200"/>
      </c:barChart>
      <c:barChart>
        <c:barDir val="col"/>
        <c:grouping val="clustered"/>
        <c:varyColors val="0"/>
        <c:ser>
          <c:idx val="1"/>
          <c:order val="1"/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 Dist. frecuencia PR77+250'!$D$13:$D$22</c:f>
              <c:numCache>
                <c:formatCode>General</c:formatCode>
                <c:ptCount val="10"/>
                <c:pt idx="0">
                  <c:v>22</c:v>
                </c:pt>
                <c:pt idx="1">
                  <c:v>31</c:v>
                </c:pt>
                <c:pt idx="2">
                  <c:v>40</c:v>
                </c:pt>
                <c:pt idx="3">
                  <c:v>49</c:v>
                </c:pt>
                <c:pt idx="4">
                  <c:v>58</c:v>
                </c:pt>
                <c:pt idx="5">
                  <c:v>67</c:v>
                </c:pt>
                <c:pt idx="6">
                  <c:v>76</c:v>
                </c:pt>
                <c:pt idx="7">
                  <c:v>85</c:v>
                </c:pt>
                <c:pt idx="8">
                  <c:v>94</c:v>
                </c:pt>
                <c:pt idx="9">
                  <c:v>103</c:v>
                </c:pt>
              </c:numCache>
            </c:numRef>
          </c:cat>
          <c:val>
            <c:numRef>
              <c:f>' Dist. frecuencia PR77+250'!$G$13:$G$22</c:f>
              <c:numCache>
                <c:formatCode>0.00</c:formatCode>
                <c:ptCount val="10"/>
                <c:pt idx="0">
                  <c:v>1.3605442176870748</c:v>
                </c:pt>
                <c:pt idx="1">
                  <c:v>4.7619047619047619</c:v>
                </c:pt>
                <c:pt idx="2">
                  <c:v>10.884353741496598</c:v>
                </c:pt>
                <c:pt idx="3">
                  <c:v>17.687074829931973</c:v>
                </c:pt>
                <c:pt idx="4">
                  <c:v>19.727891156462583</c:v>
                </c:pt>
                <c:pt idx="5">
                  <c:v>21.088435374149661</c:v>
                </c:pt>
                <c:pt idx="6">
                  <c:v>10.884353741496598</c:v>
                </c:pt>
                <c:pt idx="7">
                  <c:v>6.8027210884353746</c:v>
                </c:pt>
                <c:pt idx="8">
                  <c:v>5.4421768707482991</c:v>
                </c:pt>
                <c:pt idx="9">
                  <c:v>1.3605442176870748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60-41F2-BA0B-8D4543542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1"/>
        <c:overlap val="24"/>
        <c:axId val="578214528"/>
        <c:axId val="362858984"/>
      </c:barChart>
      <c:lineChart>
        <c:grouping val="standard"/>
        <c:varyColors val="0"/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 Dist. frecuencia PR77+250'!$G$13:$G$22</c:f>
              <c:numCache>
                <c:formatCode>0.00</c:formatCode>
                <c:ptCount val="10"/>
                <c:pt idx="0">
                  <c:v>1.3605442176870748</c:v>
                </c:pt>
                <c:pt idx="1">
                  <c:v>4.7619047619047619</c:v>
                </c:pt>
                <c:pt idx="2">
                  <c:v>10.884353741496598</c:v>
                </c:pt>
                <c:pt idx="3">
                  <c:v>17.687074829931973</c:v>
                </c:pt>
                <c:pt idx="4">
                  <c:v>19.727891156462583</c:v>
                </c:pt>
                <c:pt idx="5">
                  <c:v>21.088435374149661</c:v>
                </c:pt>
                <c:pt idx="6">
                  <c:v>10.884353741496598</c:v>
                </c:pt>
                <c:pt idx="7">
                  <c:v>6.8027210884353746</c:v>
                </c:pt>
                <c:pt idx="8">
                  <c:v>5.4421768707482991</c:v>
                </c:pt>
                <c:pt idx="9">
                  <c:v>1.3605442176870748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60-41F2-BA0B-8D4543542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454872"/>
        <c:axId val="581455200"/>
      </c:lineChart>
      <c:catAx>
        <c:axId val="581454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Velocidades</a:t>
                </a:r>
                <a:r>
                  <a:rPr lang="en-US" baseline="0"/>
                  <a:t> (Km/h)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455200"/>
        <c:crosses val="autoZero"/>
        <c:auto val="1"/>
        <c:lblAlgn val="ctr"/>
        <c:lblOffset val="100"/>
        <c:noMultiLvlLbl val="0"/>
      </c:catAx>
      <c:valAx>
        <c:axId val="58145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Frecuencia</a:t>
                </a:r>
                <a:r>
                  <a:rPr lang="en-US" baseline="0"/>
                  <a:t> observada relativa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454872"/>
        <c:crosses val="autoZero"/>
        <c:crossBetween val="between"/>
      </c:valAx>
      <c:valAx>
        <c:axId val="36285898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214528"/>
        <c:crosses val="max"/>
        <c:crossBetween val="between"/>
      </c:valAx>
      <c:catAx>
        <c:axId val="578214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2858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Ojiva</a:t>
            </a:r>
            <a:r>
              <a:rPr lang="en-US" baseline="0"/>
              <a:t> porcentual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Dist. frecuencia PR77+250'!$B$13:$B$22</c:f>
              <c:numCache>
                <c:formatCode>General</c:formatCode>
                <c:ptCount val="10"/>
                <c:pt idx="0">
                  <c:v>18</c:v>
                </c:pt>
                <c:pt idx="1">
                  <c:v>27</c:v>
                </c:pt>
                <c:pt idx="2">
                  <c:v>36</c:v>
                </c:pt>
                <c:pt idx="3">
                  <c:v>45</c:v>
                </c:pt>
                <c:pt idx="4">
                  <c:v>54</c:v>
                </c:pt>
                <c:pt idx="5">
                  <c:v>63</c:v>
                </c:pt>
                <c:pt idx="6">
                  <c:v>72</c:v>
                </c:pt>
                <c:pt idx="7">
                  <c:v>81</c:v>
                </c:pt>
                <c:pt idx="8">
                  <c:v>90</c:v>
                </c:pt>
                <c:pt idx="9">
                  <c:v>99</c:v>
                </c:pt>
              </c:numCache>
            </c:numRef>
          </c:xVal>
          <c:yVal>
            <c:numRef>
              <c:f>' Dist. frecuencia PR77+250'!$I$13:$I$22</c:f>
              <c:numCache>
                <c:formatCode>0.00</c:formatCode>
                <c:ptCount val="10"/>
                <c:pt idx="0">
                  <c:v>1.3605442176870748</c:v>
                </c:pt>
                <c:pt idx="1">
                  <c:v>6.1224489795918364</c:v>
                </c:pt>
                <c:pt idx="2">
                  <c:v>17.006802721088434</c:v>
                </c:pt>
                <c:pt idx="3">
                  <c:v>34.693877551020407</c:v>
                </c:pt>
                <c:pt idx="4">
                  <c:v>54.421768707482997</c:v>
                </c:pt>
                <c:pt idx="5">
                  <c:v>75.510204081632651</c:v>
                </c:pt>
                <c:pt idx="6">
                  <c:v>86.394557823129247</c:v>
                </c:pt>
                <c:pt idx="7">
                  <c:v>93.197278911564624</c:v>
                </c:pt>
                <c:pt idx="8">
                  <c:v>98.639455782312922</c:v>
                </c:pt>
                <c:pt idx="9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29-40FD-80E0-66EFFC757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866528"/>
        <c:axId val="471864888"/>
      </c:scatterChart>
      <c:valAx>
        <c:axId val="471866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Velocidades (Km/h)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864888"/>
        <c:crosses val="autoZero"/>
        <c:crossBetween val="midCat"/>
      </c:valAx>
      <c:valAx>
        <c:axId val="47186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Frecuencia</a:t>
                </a:r>
                <a:r>
                  <a:rPr lang="en-US" baseline="0"/>
                  <a:t> acumulada relativa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866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Curva</a:t>
            </a:r>
            <a:r>
              <a:rPr lang="en-US" baseline="0"/>
              <a:t> de distribuciones de frecuencia</a:t>
            </a:r>
            <a:endParaRPr lang="en-US"/>
          </a:p>
        </c:rich>
      </c:tx>
      <c:layout>
        <c:manualLayout>
          <c:xMode val="edge"/>
          <c:yMode val="edge"/>
          <c:x val="0.1819166666666666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Dist. frecuencia PR77+250'!$D$13:$D$18</c:f>
              <c:numCache>
                <c:formatCode>General</c:formatCode>
                <c:ptCount val="6"/>
                <c:pt idx="0">
                  <c:v>22</c:v>
                </c:pt>
                <c:pt idx="1">
                  <c:v>31</c:v>
                </c:pt>
                <c:pt idx="2">
                  <c:v>40</c:v>
                </c:pt>
                <c:pt idx="3">
                  <c:v>49</c:v>
                </c:pt>
                <c:pt idx="4">
                  <c:v>58</c:v>
                </c:pt>
                <c:pt idx="5">
                  <c:v>67</c:v>
                </c:pt>
              </c:numCache>
            </c:numRef>
          </c:xVal>
          <c:yVal>
            <c:numRef>
              <c:f>' Dist. frecuencia PR77+250'!$E$13:$E$18</c:f>
              <c:numCache>
                <c:formatCode>General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50-4727-A09E-E3DE99286026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chemeClr val="accent1">
                    <a:lumMod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BD65-47EC-9B5A-F0B30ACC6C02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19050" cap="rnd">
                <a:solidFill>
                  <a:schemeClr val="accent1">
                    <a:lumMod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BD65-47EC-9B5A-F0B30ACC6C02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19050" cap="rnd">
                <a:solidFill>
                  <a:schemeClr val="accent1">
                    <a:lumMod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D65-47EC-9B5A-F0B30ACC6C02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19050" cap="rnd">
                <a:solidFill>
                  <a:schemeClr val="accent1">
                    <a:lumMod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BD65-47EC-9B5A-F0B30ACC6C02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19050" cap="rnd">
                <a:solidFill>
                  <a:schemeClr val="accent1">
                    <a:lumMod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BD65-47EC-9B5A-F0B30ACC6C02}"/>
              </c:ext>
            </c:extLst>
          </c:dPt>
          <c:dPt>
            <c:idx val="6"/>
            <c:marker>
              <c:symbol val="none"/>
            </c:marker>
            <c:bubble3D val="0"/>
            <c:spPr>
              <a:ln w="19050" cap="rnd">
                <a:solidFill>
                  <a:schemeClr val="accent1">
                    <a:lumMod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BD65-47EC-9B5A-F0B30ACC6C02}"/>
              </c:ext>
            </c:extLst>
          </c:dPt>
          <c:dPt>
            <c:idx val="7"/>
            <c:marker>
              <c:symbol val="none"/>
            </c:marker>
            <c:bubble3D val="0"/>
            <c:spPr>
              <a:ln w="19050" cap="rnd">
                <a:solidFill>
                  <a:schemeClr val="accent1">
                    <a:lumMod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BD65-47EC-9B5A-F0B30ACC6C02}"/>
              </c:ext>
            </c:extLst>
          </c:dPt>
          <c:dPt>
            <c:idx val="8"/>
            <c:marker>
              <c:symbol val="none"/>
            </c:marker>
            <c:bubble3D val="0"/>
            <c:spPr>
              <a:ln w="19050" cap="rnd">
                <a:solidFill>
                  <a:schemeClr val="accent1">
                    <a:lumMod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BD65-47EC-9B5A-F0B30ACC6C02}"/>
              </c:ext>
            </c:extLst>
          </c:dPt>
          <c:dPt>
            <c:idx val="9"/>
            <c:marker>
              <c:symbol val="none"/>
            </c:marker>
            <c:bubble3D val="0"/>
            <c:spPr>
              <a:ln w="19050" cap="rnd">
                <a:solidFill>
                  <a:schemeClr val="accent1">
                    <a:lumMod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BD65-47EC-9B5A-F0B30ACC6C02}"/>
              </c:ext>
            </c:extLst>
          </c:dPt>
          <c:xVal>
            <c:numRef>
              <c:f>' Dist. frecuencia PR77+250'!$D$13:$D$22</c:f>
              <c:numCache>
                <c:formatCode>General</c:formatCode>
                <c:ptCount val="10"/>
                <c:pt idx="0">
                  <c:v>22</c:v>
                </c:pt>
                <c:pt idx="1">
                  <c:v>31</c:v>
                </c:pt>
                <c:pt idx="2">
                  <c:v>40</c:v>
                </c:pt>
                <c:pt idx="3">
                  <c:v>49</c:v>
                </c:pt>
                <c:pt idx="4">
                  <c:v>58</c:v>
                </c:pt>
                <c:pt idx="5">
                  <c:v>67</c:v>
                </c:pt>
                <c:pt idx="6">
                  <c:v>76</c:v>
                </c:pt>
                <c:pt idx="7">
                  <c:v>85</c:v>
                </c:pt>
                <c:pt idx="8">
                  <c:v>94</c:v>
                </c:pt>
                <c:pt idx="9">
                  <c:v>103</c:v>
                </c:pt>
              </c:numCache>
            </c:numRef>
          </c:xVal>
          <c:yVal>
            <c:numRef>
              <c:f>' Dist. frecuencia PR77+250'!$G$13:$G$22</c:f>
              <c:numCache>
                <c:formatCode>0.00</c:formatCode>
                <c:ptCount val="10"/>
                <c:pt idx="0">
                  <c:v>1.3605442176870748</c:v>
                </c:pt>
                <c:pt idx="1">
                  <c:v>4.7619047619047619</c:v>
                </c:pt>
                <c:pt idx="2">
                  <c:v>10.884353741496598</c:v>
                </c:pt>
                <c:pt idx="3">
                  <c:v>17.687074829931973</c:v>
                </c:pt>
                <c:pt idx="4">
                  <c:v>19.727891156462583</c:v>
                </c:pt>
                <c:pt idx="5">
                  <c:v>21.088435374149661</c:v>
                </c:pt>
                <c:pt idx="6">
                  <c:v>10.884353741496598</c:v>
                </c:pt>
                <c:pt idx="7">
                  <c:v>6.8027210884353746</c:v>
                </c:pt>
                <c:pt idx="8">
                  <c:v>5.4421768707482991</c:v>
                </c:pt>
                <c:pt idx="9">
                  <c:v>1.3605442176870748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50-4727-A09E-E3DE99286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639000"/>
        <c:axId val="575634080"/>
      </c:scatterChart>
      <c:valAx>
        <c:axId val="575639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Velocidades</a:t>
                </a:r>
                <a:r>
                  <a:rPr lang="en-US" baseline="0"/>
                  <a:t> (Km/h)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634080"/>
        <c:crosses val="autoZero"/>
        <c:crossBetween val="midCat"/>
      </c:valAx>
      <c:valAx>
        <c:axId val="57563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Frecuencia</a:t>
                </a:r>
                <a:r>
                  <a:rPr lang="en-US" baseline="0"/>
                  <a:t> obervada relativa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639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Histograma y poligono de frecuencia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 Dist. frecuencia PR74+370'!$D$13:$D$18</c:f>
              <c:numCache>
                <c:formatCode>General</c:formatCode>
                <c:ptCount val="6"/>
                <c:pt idx="0">
                  <c:v>26</c:v>
                </c:pt>
                <c:pt idx="1">
                  <c:v>33</c:v>
                </c:pt>
                <c:pt idx="2">
                  <c:v>40</c:v>
                </c:pt>
                <c:pt idx="3">
                  <c:v>47</c:v>
                </c:pt>
                <c:pt idx="4">
                  <c:v>54</c:v>
                </c:pt>
                <c:pt idx="5">
                  <c:v>61</c:v>
                </c:pt>
              </c:numCache>
            </c:numRef>
          </c:cat>
          <c:val>
            <c:numRef>
              <c:f>' Dist. frecuencia PR74+370'!$E$13:$E$18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D9D6-46F8-9FFC-1BF3736AB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454872"/>
        <c:axId val="581455200"/>
      </c:barChart>
      <c:barChart>
        <c:barDir val="col"/>
        <c:grouping val="clustered"/>
        <c:varyColors val="0"/>
        <c:ser>
          <c:idx val="1"/>
          <c:order val="1"/>
          <c:spPr>
            <a:solidFill>
              <a:schemeClr val="accent1">
                <a:lumMod val="50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/>
          </c:spPr>
          <c:invertIfNegative val="0"/>
          <c:cat>
            <c:numRef>
              <c:f>' Dist. frecuencia PR74+370'!$D$13:$D$22</c:f>
              <c:numCache>
                <c:formatCode>General</c:formatCode>
                <c:ptCount val="10"/>
                <c:pt idx="0">
                  <c:v>26</c:v>
                </c:pt>
                <c:pt idx="1">
                  <c:v>33</c:v>
                </c:pt>
                <c:pt idx="2">
                  <c:v>40</c:v>
                </c:pt>
                <c:pt idx="3">
                  <c:v>47</c:v>
                </c:pt>
                <c:pt idx="4">
                  <c:v>54</c:v>
                </c:pt>
                <c:pt idx="5">
                  <c:v>61</c:v>
                </c:pt>
                <c:pt idx="6">
                  <c:v>68</c:v>
                </c:pt>
                <c:pt idx="7">
                  <c:v>75</c:v>
                </c:pt>
                <c:pt idx="8">
                  <c:v>82</c:v>
                </c:pt>
                <c:pt idx="9">
                  <c:v>89</c:v>
                </c:pt>
              </c:numCache>
            </c:numRef>
          </c:cat>
          <c:val>
            <c:numRef>
              <c:f>' Dist. frecuencia PR74+370'!$G$13:$G$22</c:f>
              <c:numCache>
                <c:formatCode>0.00</c:formatCode>
                <c:ptCount val="10"/>
                <c:pt idx="0">
                  <c:v>1.680672268907563</c:v>
                </c:pt>
                <c:pt idx="1">
                  <c:v>6.7226890756302522</c:v>
                </c:pt>
                <c:pt idx="2">
                  <c:v>14.285714285714285</c:v>
                </c:pt>
                <c:pt idx="3">
                  <c:v>24.369747899159663</c:v>
                </c:pt>
                <c:pt idx="4">
                  <c:v>21.84873949579832</c:v>
                </c:pt>
                <c:pt idx="5">
                  <c:v>20.168067226890756</c:v>
                </c:pt>
                <c:pt idx="6">
                  <c:v>6.7226890756302522</c:v>
                </c:pt>
                <c:pt idx="7">
                  <c:v>2.5210084033613445</c:v>
                </c:pt>
                <c:pt idx="8">
                  <c:v>0.84033613445378152</c:v>
                </c:pt>
                <c:pt idx="9">
                  <c:v>0.84033613445378152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D6-46F8-9FFC-1BF3736AB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1"/>
        <c:overlap val="24"/>
        <c:axId val="578214528"/>
        <c:axId val="362858984"/>
      </c:barChart>
      <c:lineChart>
        <c:grouping val="standard"/>
        <c:varyColors val="0"/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 Dist. frecuencia PR74+370'!$G$13:$G$22</c:f>
              <c:numCache>
                <c:formatCode>0.00</c:formatCode>
                <c:ptCount val="10"/>
                <c:pt idx="0">
                  <c:v>1.680672268907563</c:v>
                </c:pt>
                <c:pt idx="1">
                  <c:v>6.7226890756302522</c:v>
                </c:pt>
                <c:pt idx="2">
                  <c:v>14.285714285714285</c:v>
                </c:pt>
                <c:pt idx="3">
                  <c:v>24.369747899159663</c:v>
                </c:pt>
                <c:pt idx="4">
                  <c:v>21.84873949579832</c:v>
                </c:pt>
                <c:pt idx="5">
                  <c:v>20.168067226890756</c:v>
                </c:pt>
                <c:pt idx="6">
                  <c:v>6.7226890756302522</c:v>
                </c:pt>
                <c:pt idx="7">
                  <c:v>2.5210084033613445</c:v>
                </c:pt>
                <c:pt idx="8">
                  <c:v>0.84033613445378152</c:v>
                </c:pt>
                <c:pt idx="9">
                  <c:v>0.84033613445378152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D6-46F8-9FFC-1BF3736AB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454872"/>
        <c:axId val="581455200"/>
      </c:lineChart>
      <c:catAx>
        <c:axId val="581454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Velocidades (Km/h)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455200"/>
        <c:crosses val="autoZero"/>
        <c:auto val="1"/>
        <c:lblAlgn val="ctr"/>
        <c:lblOffset val="100"/>
        <c:noMultiLvlLbl val="0"/>
      </c:catAx>
      <c:valAx>
        <c:axId val="58145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Frecuencia</a:t>
                </a:r>
                <a:r>
                  <a:rPr lang="en-US" baseline="0"/>
                  <a:t> obervada relativa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454872"/>
        <c:crosses val="autoZero"/>
        <c:crossBetween val="between"/>
      </c:valAx>
      <c:valAx>
        <c:axId val="36285898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214528"/>
        <c:crosses val="max"/>
        <c:crossBetween val="between"/>
      </c:valAx>
      <c:catAx>
        <c:axId val="578214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2858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Ojiva porcentual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 Dist. frecuencia PR74+370'!$B$13:$B$22</c:f>
              <c:numCache>
                <c:formatCode>General</c:formatCode>
                <c:ptCount val="10"/>
                <c:pt idx="0">
                  <c:v>23</c:v>
                </c:pt>
                <c:pt idx="1">
                  <c:v>30</c:v>
                </c:pt>
                <c:pt idx="2">
                  <c:v>37</c:v>
                </c:pt>
                <c:pt idx="3">
                  <c:v>44</c:v>
                </c:pt>
                <c:pt idx="4">
                  <c:v>51</c:v>
                </c:pt>
                <c:pt idx="5">
                  <c:v>58</c:v>
                </c:pt>
                <c:pt idx="6">
                  <c:v>65</c:v>
                </c:pt>
                <c:pt idx="7">
                  <c:v>72</c:v>
                </c:pt>
                <c:pt idx="8">
                  <c:v>79</c:v>
                </c:pt>
                <c:pt idx="9">
                  <c:v>86</c:v>
                </c:pt>
              </c:numCache>
            </c:numRef>
          </c:xVal>
          <c:yVal>
            <c:numRef>
              <c:f>' Dist. frecuencia PR74+370'!$I$13:$I$22</c:f>
              <c:numCache>
                <c:formatCode>0.00</c:formatCode>
                <c:ptCount val="10"/>
                <c:pt idx="0">
                  <c:v>1.680672268907563</c:v>
                </c:pt>
                <c:pt idx="1">
                  <c:v>8.4033613445378155</c:v>
                </c:pt>
                <c:pt idx="2">
                  <c:v>22.689075630252102</c:v>
                </c:pt>
                <c:pt idx="3">
                  <c:v>47.058823529411761</c:v>
                </c:pt>
                <c:pt idx="4">
                  <c:v>68.907563025210081</c:v>
                </c:pt>
                <c:pt idx="5">
                  <c:v>89.075630252100851</c:v>
                </c:pt>
                <c:pt idx="6">
                  <c:v>95.798319327731093</c:v>
                </c:pt>
                <c:pt idx="7">
                  <c:v>98.319327731092429</c:v>
                </c:pt>
                <c:pt idx="8">
                  <c:v>99.159663865546221</c:v>
                </c:pt>
                <c:pt idx="9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1D-4F92-8C1E-18F479907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866528"/>
        <c:axId val="471864888"/>
      </c:scatterChart>
      <c:valAx>
        <c:axId val="471866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Velocidades (Km/h)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864888"/>
        <c:crosses val="autoZero"/>
        <c:crossBetween val="midCat"/>
      </c:valAx>
      <c:valAx>
        <c:axId val="47186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Frecuencia</a:t>
                </a:r>
                <a:r>
                  <a:rPr lang="en-US" baseline="0"/>
                  <a:t> acumulada relativa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866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Curva de distribuciones de frecuencia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Dist. frecuencia PR74+370'!$D$13:$D$18</c:f>
              <c:numCache>
                <c:formatCode>General</c:formatCode>
                <c:ptCount val="6"/>
                <c:pt idx="0">
                  <c:v>26</c:v>
                </c:pt>
                <c:pt idx="1">
                  <c:v>33</c:v>
                </c:pt>
                <c:pt idx="2">
                  <c:v>40</c:v>
                </c:pt>
                <c:pt idx="3">
                  <c:v>47</c:v>
                </c:pt>
                <c:pt idx="4">
                  <c:v>54</c:v>
                </c:pt>
                <c:pt idx="5">
                  <c:v>61</c:v>
                </c:pt>
              </c:numCache>
            </c:numRef>
          </c:xVal>
          <c:yVal>
            <c:numRef>
              <c:f>' Dist. frecuencia PR74+370'!$E$13:$E$18</c:f>
              <c:numCache>
                <c:formatCode>General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5B-41A1-A9DF-55628160CF60}"/>
            </c:ext>
          </c:extLst>
        </c:ser>
        <c:ser>
          <c:idx val="1"/>
          <c:order val="1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 Dist. frecuencia PR74+370'!$D$13:$D$22</c:f>
              <c:numCache>
                <c:formatCode>General</c:formatCode>
                <c:ptCount val="10"/>
                <c:pt idx="0">
                  <c:v>26</c:v>
                </c:pt>
                <c:pt idx="1">
                  <c:v>33</c:v>
                </c:pt>
                <c:pt idx="2">
                  <c:v>40</c:v>
                </c:pt>
                <c:pt idx="3">
                  <c:v>47</c:v>
                </c:pt>
                <c:pt idx="4">
                  <c:v>54</c:v>
                </c:pt>
                <c:pt idx="5">
                  <c:v>61</c:v>
                </c:pt>
                <c:pt idx="6">
                  <c:v>68</c:v>
                </c:pt>
                <c:pt idx="7">
                  <c:v>75</c:v>
                </c:pt>
                <c:pt idx="8">
                  <c:v>82</c:v>
                </c:pt>
                <c:pt idx="9">
                  <c:v>89</c:v>
                </c:pt>
              </c:numCache>
            </c:numRef>
          </c:xVal>
          <c:yVal>
            <c:numRef>
              <c:f>' Dist. frecuencia PR74+370'!$G$13:$G$22</c:f>
              <c:numCache>
                <c:formatCode>0.00</c:formatCode>
                <c:ptCount val="10"/>
                <c:pt idx="0">
                  <c:v>1.680672268907563</c:v>
                </c:pt>
                <c:pt idx="1">
                  <c:v>6.7226890756302522</c:v>
                </c:pt>
                <c:pt idx="2">
                  <c:v>14.285714285714285</c:v>
                </c:pt>
                <c:pt idx="3">
                  <c:v>24.369747899159663</c:v>
                </c:pt>
                <c:pt idx="4">
                  <c:v>21.84873949579832</c:v>
                </c:pt>
                <c:pt idx="5">
                  <c:v>20.168067226890756</c:v>
                </c:pt>
                <c:pt idx="6">
                  <c:v>6.7226890756302522</c:v>
                </c:pt>
                <c:pt idx="7">
                  <c:v>2.5210084033613445</c:v>
                </c:pt>
                <c:pt idx="8">
                  <c:v>0.84033613445378152</c:v>
                </c:pt>
                <c:pt idx="9">
                  <c:v>0.84033613445378152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5B-41A1-A9DF-55628160C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639000"/>
        <c:axId val="575634080"/>
      </c:scatterChart>
      <c:valAx>
        <c:axId val="575639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Velocidades (Km/h)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634080"/>
        <c:crosses val="autoZero"/>
        <c:crossBetween val="midCat"/>
      </c:valAx>
      <c:valAx>
        <c:axId val="57563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Frecuencia obervada relativa (%)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639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Histograma y poligono de frecuencia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 Dist. frecuencia PR68+820'!$D$13:$D$18</c:f>
              <c:numCache>
                <c:formatCode>General</c:formatCode>
                <c:ptCount val="6"/>
                <c:pt idx="0">
                  <c:v>22.5</c:v>
                </c:pt>
                <c:pt idx="1">
                  <c:v>32.5</c:v>
                </c:pt>
                <c:pt idx="2">
                  <c:v>42.5</c:v>
                </c:pt>
                <c:pt idx="3">
                  <c:v>52.5</c:v>
                </c:pt>
                <c:pt idx="4">
                  <c:v>62.5</c:v>
                </c:pt>
                <c:pt idx="5">
                  <c:v>72.5</c:v>
                </c:pt>
              </c:numCache>
            </c:numRef>
          </c:cat>
          <c:val>
            <c:numRef>
              <c:f>' Dist. frecuencia PR68+820'!$E$13:$E$18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8911-4A82-AC64-ABBAEC013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454872"/>
        <c:axId val="581455200"/>
      </c:barChart>
      <c:barChart>
        <c:barDir val="col"/>
        <c:grouping val="clustered"/>
        <c:varyColors val="0"/>
        <c:ser>
          <c:idx val="1"/>
          <c:order val="1"/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 Dist. frecuencia PR68+820'!$D$13:$D$19</c:f>
              <c:numCache>
                <c:formatCode>General</c:formatCode>
                <c:ptCount val="7"/>
                <c:pt idx="0">
                  <c:v>22.5</c:v>
                </c:pt>
                <c:pt idx="1">
                  <c:v>32.5</c:v>
                </c:pt>
                <c:pt idx="2">
                  <c:v>42.5</c:v>
                </c:pt>
                <c:pt idx="3">
                  <c:v>52.5</c:v>
                </c:pt>
                <c:pt idx="4">
                  <c:v>62.5</c:v>
                </c:pt>
                <c:pt idx="5">
                  <c:v>72.5</c:v>
                </c:pt>
                <c:pt idx="6">
                  <c:v>82.5</c:v>
                </c:pt>
              </c:numCache>
            </c:numRef>
          </c:cat>
          <c:val>
            <c:numRef>
              <c:f>' Dist. frecuencia PR68+820'!$G$13:$G$19</c:f>
              <c:numCache>
                <c:formatCode>0.00</c:formatCode>
                <c:ptCount val="7"/>
                <c:pt idx="0">
                  <c:v>11.904761904761903</c:v>
                </c:pt>
                <c:pt idx="1">
                  <c:v>28.571428571428569</c:v>
                </c:pt>
                <c:pt idx="2">
                  <c:v>26.190476190476193</c:v>
                </c:pt>
                <c:pt idx="3">
                  <c:v>17.857142857142858</c:v>
                </c:pt>
                <c:pt idx="4">
                  <c:v>10.714285714285714</c:v>
                </c:pt>
                <c:pt idx="5">
                  <c:v>2.3809523809523809</c:v>
                </c:pt>
                <c:pt idx="6">
                  <c:v>2.3809523809523809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11-4A82-AC64-ABBAEC013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1"/>
        <c:overlap val="24"/>
        <c:axId val="578214528"/>
        <c:axId val="362858984"/>
      </c:barChart>
      <c:lineChart>
        <c:grouping val="standard"/>
        <c:varyColors val="0"/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 Dist. frecuencia PR68+820'!$G$13:$G$19</c:f>
              <c:numCache>
                <c:formatCode>0.00</c:formatCode>
                <c:ptCount val="7"/>
                <c:pt idx="0">
                  <c:v>11.904761904761903</c:v>
                </c:pt>
                <c:pt idx="1">
                  <c:v>28.571428571428569</c:v>
                </c:pt>
                <c:pt idx="2">
                  <c:v>26.190476190476193</c:v>
                </c:pt>
                <c:pt idx="3">
                  <c:v>17.857142857142858</c:v>
                </c:pt>
                <c:pt idx="4">
                  <c:v>10.714285714285714</c:v>
                </c:pt>
                <c:pt idx="5">
                  <c:v>2.3809523809523809</c:v>
                </c:pt>
                <c:pt idx="6">
                  <c:v>2.3809523809523809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11-4A82-AC64-ABBAEC013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454872"/>
        <c:axId val="581455200"/>
      </c:lineChart>
      <c:catAx>
        <c:axId val="581454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Velocidades (km/h)</a:t>
                </a:r>
              </a:p>
            </c:rich>
          </c:tx>
          <c:layout>
            <c:manualLayout>
              <c:xMode val="edge"/>
              <c:yMode val="edge"/>
              <c:x val="0.43493674069184468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455200"/>
        <c:crosses val="autoZero"/>
        <c:auto val="1"/>
        <c:lblAlgn val="ctr"/>
        <c:lblOffset val="100"/>
        <c:noMultiLvlLbl val="0"/>
      </c:catAx>
      <c:valAx>
        <c:axId val="58145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Frecuencia observada</a:t>
                </a:r>
                <a:r>
                  <a:rPr lang="en-US" baseline="0"/>
                  <a:t> relativa (%)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454872"/>
        <c:crosses val="autoZero"/>
        <c:crossBetween val="between"/>
      </c:valAx>
      <c:valAx>
        <c:axId val="36285898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214528"/>
        <c:crosses val="max"/>
        <c:crossBetween val="between"/>
      </c:valAx>
      <c:catAx>
        <c:axId val="578214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2858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Ojiva porcentual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 Dist. frecuencia PR68+820'!$B$13:$B$19</c:f>
              <c:numCache>
                <c:formatCode>General</c:formatCode>
                <c:ptCount val="7"/>
                <c:pt idx="0">
                  <c:v>18</c:v>
                </c:pt>
                <c:pt idx="1">
                  <c:v>28</c:v>
                </c:pt>
                <c:pt idx="2">
                  <c:v>38</c:v>
                </c:pt>
                <c:pt idx="3">
                  <c:v>48</c:v>
                </c:pt>
                <c:pt idx="4">
                  <c:v>58</c:v>
                </c:pt>
                <c:pt idx="5">
                  <c:v>68</c:v>
                </c:pt>
                <c:pt idx="6">
                  <c:v>78</c:v>
                </c:pt>
              </c:numCache>
            </c:numRef>
          </c:xVal>
          <c:yVal>
            <c:numRef>
              <c:f>' Dist. frecuencia PR68+820'!$I$13:$I$19</c:f>
              <c:numCache>
                <c:formatCode>0.00</c:formatCode>
                <c:ptCount val="7"/>
                <c:pt idx="0">
                  <c:v>11.904761904761903</c:v>
                </c:pt>
                <c:pt idx="1">
                  <c:v>40.476190476190474</c:v>
                </c:pt>
                <c:pt idx="2">
                  <c:v>66.666666666666657</c:v>
                </c:pt>
                <c:pt idx="3">
                  <c:v>84.523809523809518</c:v>
                </c:pt>
                <c:pt idx="4">
                  <c:v>95.238095238095227</c:v>
                </c:pt>
                <c:pt idx="5">
                  <c:v>97.61904761904762</c:v>
                </c:pt>
                <c:pt idx="6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A8-448B-BEEA-F92728500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866528"/>
        <c:axId val="471864888"/>
      </c:scatterChart>
      <c:valAx>
        <c:axId val="471866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Velocidades (km/h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864888"/>
        <c:crosses val="autoZero"/>
        <c:crossBetween val="midCat"/>
      </c:valAx>
      <c:valAx>
        <c:axId val="47186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Frecuencia observada relativa (%)</a:t>
                </a:r>
                <a:endParaRPr lang="en-US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3.0397233307795597E-2"/>
              <c:y val="0.153611111111111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866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Curva de distribuciones de frecuencia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Dist. frecuencia PR68+820'!$D$13:$D$18</c:f>
              <c:numCache>
                <c:formatCode>General</c:formatCode>
                <c:ptCount val="6"/>
                <c:pt idx="0">
                  <c:v>22.5</c:v>
                </c:pt>
                <c:pt idx="1">
                  <c:v>32.5</c:v>
                </c:pt>
                <c:pt idx="2">
                  <c:v>42.5</c:v>
                </c:pt>
                <c:pt idx="3">
                  <c:v>52.5</c:v>
                </c:pt>
                <c:pt idx="4">
                  <c:v>62.5</c:v>
                </c:pt>
                <c:pt idx="5">
                  <c:v>72.5</c:v>
                </c:pt>
              </c:numCache>
            </c:numRef>
          </c:xVal>
          <c:yVal>
            <c:numRef>
              <c:f>' Dist. frecuencia PR68+820'!$E$13:$E$18</c:f>
              <c:numCache>
                <c:formatCode>General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C9-40D4-9E90-3A954A6FBB36}"/>
            </c:ext>
          </c:extLst>
        </c:ser>
        <c:ser>
          <c:idx val="1"/>
          <c:order val="1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 Dist. frecuencia PR68+820'!$D$13:$D$19</c:f>
              <c:numCache>
                <c:formatCode>General</c:formatCode>
                <c:ptCount val="7"/>
                <c:pt idx="0">
                  <c:v>22.5</c:v>
                </c:pt>
                <c:pt idx="1">
                  <c:v>32.5</c:v>
                </c:pt>
                <c:pt idx="2">
                  <c:v>42.5</c:v>
                </c:pt>
                <c:pt idx="3">
                  <c:v>52.5</c:v>
                </c:pt>
                <c:pt idx="4">
                  <c:v>62.5</c:v>
                </c:pt>
                <c:pt idx="5">
                  <c:v>72.5</c:v>
                </c:pt>
                <c:pt idx="6">
                  <c:v>82.5</c:v>
                </c:pt>
              </c:numCache>
            </c:numRef>
          </c:xVal>
          <c:yVal>
            <c:numRef>
              <c:f>' Dist. frecuencia PR68+820'!$G$13:$G$19</c:f>
              <c:numCache>
                <c:formatCode>0.00</c:formatCode>
                <c:ptCount val="7"/>
                <c:pt idx="0">
                  <c:v>11.904761904761903</c:v>
                </c:pt>
                <c:pt idx="1">
                  <c:v>28.571428571428569</c:v>
                </c:pt>
                <c:pt idx="2">
                  <c:v>26.190476190476193</c:v>
                </c:pt>
                <c:pt idx="3">
                  <c:v>17.857142857142858</c:v>
                </c:pt>
                <c:pt idx="4">
                  <c:v>10.714285714285714</c:v>
                </c:pt>
                <c:pt idx="5">
                  <c:v>2.3809523809523809</c:v>
                </c:pt>
                <c:pt idx="6">
                  <c:v>2.3809523809523809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C9-40D4-9E90-3A954A6FB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639000"/>
        <c:axId val="575634080"/>
      </c:scatterChart>
      <c:valAx>
        <c:axId val="575639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Velocidades (km/h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634080"/>
        <c:crosses val="autoZero"/>
        <c:crossBetween val="midCat"/>
      </c:valAx>
      <c:valAx>
        <c:axId val="57563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Frecuencia observada relativa (%)</a:t>
                </a:r>
                <a:endParaRPr lang="en-US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639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23</xdr:row>
      <xdr:rowOff>28575</xdr:rowOff>
    </xdr:from>
    <xdr:to>
      <xdr:col>6</xdr:col>
      <xdr:colOff>428625</xdr:colOff>
      <xdr:row>37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D61DB68-75E7-48FA-BC19-E5962D20CF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652461</xdr:colOff>
      <xdr:row>23</xdr:row>
      <xdr:rowOff>28575</xdr:rowOff>
    </xdr:from>
    <xdr:to>
      <xdr:col>18</xdr:col>
      <xdr:colOff>676274</xdr:colOff>
      <xdr:row>37</xdr:row>
      <xdr:rowOff>104775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7E9C372-B25F-4AA7-A0CC-68633EB1A5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528637</xdr:colOff>
      <xdr:row>23</xdr:row>
      <xdr:rowOff>28575</xdr:rowOff>
    </xdr:from>
    <xdr:to>
      <xdr:col>12</xdr:col>
      <xdr:colOff>528637</xdr:colOff>
      <xdr:row>37</xdr:row>
      <xdr:rowOff>104775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7E2467C-7647-4C23-85CE-90D52D2FB3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123825</xdr:colOff>
      <xdr:row>41</xdr:row>
      <xdr:rowOff>180975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8991600"/>
          <a:ext cx="1238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23</xdr:row>
      <xdr:rowOff>28575</xdr:rowOff>
    </xdr:from>
    <xdr:to>
      <xdr:col>6</xdr:col>
      <xdr:colOff>428625</xdr:colOff>
      <xdr:row>37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D61DB68-75E7-48FA-BC19-E5962D20CF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652461</xdr:colOff>
      <xdr:row>23</xdr:row>
      <xdr:rowOff>28575</xdr:rowOff>
    </xdr:from>
    <xdr:to>
      <xdr:col>18</xdr:col>
      <xdr:colOff>676274</xdr:colOff>
      <xdr:row>37</xdr:row>
      <xdr:rowOff>104775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7E9C372-B25F-4AA7-A0CC-68633EB1A5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528637</xdr:colOff>
      <xdr:row>23</xdr:row>
      <xdr:rowOff>28575</xdr:rowOff>
    </xdr:from>
    <xdr:to>
      <xdr:col>12</xdr:col>
      <xdr:colOff>528637</xdr:colOff>
      <xdr:row>37</xdr:row>
      <xdr:rowOff>104775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7E2467C-7647-4C23-85CE-90D52D2FB3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123825</xdr:colOff>
      <xdr:row>41</xdr:row>
      <xdr:rowOff>180975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8991600"/>
          <a:ext cx="1238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20</xdr:row>
      <xdr:rowOff>28575</xdr:rowOff>
    </xdr:from>
    <xdr:to>
      <xdr:col>6</xdr:col>
      <xdr:colOff>428625</xdr:colOff>
      <xdr:row>34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D61DB68-75E7-48FA-BC19-E5962D20CF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652461</xdr:colOff>
      <xdr:row>20</xdr:row>
      <xdr:rowOff>28575</xdr:rowOff>
    </xdr:from>
    <xdr:to>
      <xdr:col>18</xdr:col>
      <xdr:colOff>676274</xdr:colOff>
      <xdr:row>34</xdr:row>
      <xdr:rowOff>104775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7E9C372-B25F-4AA7-A0CC-68633EB1A5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528637</xdr:colOff>
      <xdr:row>20</xdr:row>
      <xdr:rowOff>28575</xdr:rowOff>
    </xdr:from>
    <xdr:to>
      <xdr:col>12</xdr:col>
      <xdr:colOff>528637</xdr:colOff>
      <xdr:row>34</xdr:row>
      <xdr:rowOff>104775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7E2467C-7647-4C23-85CE-90D52D2FB3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123825</xdr:colOff>
      <xdr:row>38</xdr:row>
      <xdr:rowOff>180975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8991600"/>
          <a:ext cx="1238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5"/>
  <sheetViews>
    <sheetView tabSelected="1" topLeftCell="A30" zoomScale="68" zoomScaleNormal="68" workbookViewId="0">
      <selection activeCell="X38" sqref="X38"/>
    </sheetView>
  </sheetViews>
  <sheetFormatPr baseColWidth="10" defaultRowHeight="15" x14ac:dyDescent="0.25"/>
  <cols>
    <col min="1" max="10" width="11.42578125" style="2"/>
  </cols>
  <sheetData>
    <row r="2" spans="1:23" x14ac:dyDescent="0.25">
      <c r="A2" s="6" t="s">
        <v>5</v>
      </c>
      <c r="B2" s="8">
        <v>50</v>
      </c>
      <c r="C2" s="9" t="s">
        <v>6</v>
      </c>
    </row>
    <row r="4" spans="1:23" s="1" customFormat="1" x14ac:dyDescent="0.25">
      <c r="A4" s="45" t="s">
        <v>7</v>
      </c>
      <c r="B4" s="45"/>
      <c r="C4" s="45" t="s">
        <v>8</v>
      </c>
      <c r="D4" s="45"/>
      <c r="E4" s="45" t="s">
        <v>9</v>
      </c>
      <c r="F4" s="45"/>
      <c r="G4" s="45" t="s">
        <v>10</v>
      </c>
      <c r="H4" s="45"/>
      <c r="I4" s="45" t="s">
        <v>11</v>
      </c>
      <c r="J4" s="45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s="7" customFormat="1" ht="29.25" customHeight="1" x14ac:dyDescent="0.25">
      <c r="A5" s="6" t="s">
        <v>12</v>
      </c>
      <c r="B5" s="6" t="s">
        <v>13</v>
      </c>
      <c r="C5" s="6" t="s">
        <v>12</v>
      </c>
      <c r="D5" s="6" t="s">
        <v>13</v>
      </c>
      <c r="E5" s="6" t="s">
        <v>12</v>
      </c>
      <c r="F5" s="6" t="s">
        <v>13</v>
      </c>
      <c r="G5" s="6" t="s">
        <v>12</v>
      </c>
      <c r="H5" s="6" t="s">
        <v>13</v>
      </c>
      <c r="I5" s="6" t="s">
        <v>12</v>
      </c>
      <c r="J5" s="6" t="s">
        <v>13</v>
      </c>
      <c r="L5" s="13" t="s">
        <v>18</v>
      </c>
      <c r="M5" s="13" t="s">
        <v>8</v>
      </c>
      <c r="N5" s="13" t="s">
        <v>19</v>
      </c>
      <c r="O5" s="13" t="s">
        <v>10</v>
      </c>
      <c r="P5" s="13" t="s">
        <v>20</v>
      </c>
      <c r="S5" s="13" t="s">
        <v>18</v>
      </c>
      <c r="T5" s="13" t="s">
        <v>8</v>
      </c>
      <c r="U5" s="13" t="s">
        <v>19</v>
      </c>
      <c r="V5" s="13" t="s">
        <v>10</v>
      </c>
      <c r="W5" s="13" t="s">
        <v>20</v>
      </c>
    </row>
    <row r="6" spans="1:23" x14ac:dyDescent="0.25">
      <c r="A6" s="3">
        <v>4.08</v>
      </c>
      <c r="B6" s="11">
        <f>($B$2/1000)/(A6/3600)</f>
        <v>44.117647058823529</v>
      </c>
      <c r="C6" s="3">
        <v>2.48</v>
      </c>
      <c r="D6" s="11">
        <f>($B$2/1000)/(C6/3600)</f>
        <v>72.580645161290334</v>
      </c>
      <c r="E6" s="3">
        <v>3.67</v>
      </c>
      <c r="F6" s="11">
        <f>($B$2/1000)/(E6/3600)</f>
        <v>49.046321525885567</v>
      </c>
      <c r="G6" s="3">
        <v>3.09</v>
      </c>
      <c r="H6" s="11">
        <f>($B$2/1000)/(G6/3600)</f>
        <v>58.252427184466022</v>
      </c>
      <c r="I6" s="3">
        <v>2.75</v>
      </c>
      <c r="J6" s="11">
        <f>($B$2/1000)/(I6/3600)</f>
        <v>65.454545454545453</v>
      </c>
      <c r="L6" s="4">
        <f>+ROUND(B6,0)</f>
        <v>44</v>
      </c>
      <c r="M6" s="4">
        <f>+ROUND(D6,0)</f>
        <v>73</v>
      </c>
      <c r="N6" s="4">
        <f>+ROUND(F6,0)</f>
        <v>49</v>
      </c>
      <c r="O6" s="4">
        <f>+ROUND(H6,0)</f>
        <v>58</v>
      </c>
      <c r="P6" s="4">
        <f>+ROUND(J6,0)</f>
        <v>65</v>
      </c>
      <c r="R6" s="17">
        <v>22</v>
      </c>
      <c r="S6" s="17">
        <f>+COUNTIF($L$6:$L$84,R6)</f>
        <v>1</v>
      </c>
      <c r="T6" s="17">
        <f>+COUNTIF($M$6:$M$84,R6)</f>
        <v>0</v>
      </c>
      <c r="U6" s="17">
        <f>+COUNTIF($N$6:$N$84,R6)</f>
        <v>0</v>
      </c>
      <c r="V6" s="17">
        <f>+COUNTIF($O$6:$O$84,R6)</f>
        <v>0</v>
      </c>
      <c r="W6" s="17">
        <f>+COUNTIF($P$6:$P$84,R6)</f>
        <v>0</v>
      </c>
    </row>
    <row r="7" spans="1:23" x14ac:dyDescent="0.25">
      <c r="A7" s="3">
        <v>3.83</v>
      </c>
      <c r="B7" s="11">
        <f>($B$2/1000)/(A7/3600)</f>
        <v>46.997389033942561</v>
      </c>
      <c r="C7" s="3">
        <v>2.98</v>
      </c>
      <c r="D7" s="11">
        <f t="shared" ref="D7:D53" si="0">($B$2/1000)/(C7/3600)</f>
        <v>60.402684563758392</v>
      </c>
      <c r="E7" s="3">
        <v>7.68</v>
      </c>
      <c r="F7" s="11">
        <f t="shared" ref="F7:F22" si="1">($B$2/1000)/(E7/3600)</f>
        <v>23.4375</v>
      </c>
      <c r="G7" s="3">
        <v>3.55</v>
      </c>
      <c r="H7" s="11">
        <f t="shared" ref="H7:H22" si="2">($B$2/1000)/(G7/3600)</f>
        <v>50.704225352112687</v>
      </c>
      <c r="I7" s="3">
        <v>2.29</v>
      </c>
      <c r="J7" s="11">
        <f t="shared" ref="J7:J22" si="3">($B$2/1000)/(I7/3600)</f>
        <v>78.602620087336248</v>
      </c>
      <c r="L7" s="4">
        <f t="shared" ref="L7:L53" si="4">+ROUND(B7,0)</f>
        <v>47</v>
      </c>
      <c r="M7" s="4">
        <f t="shared" ref="M7:M53" si="5">+ROUND(D7,0)</f>
        <v>60</v>
      </c>
      <c r="N7" s="4">
        <f t="shared" ref="N7:N53" si="6">+ROUND(F7,0)</f>
        <v>23</v>
      </c>
      <c r="O7" s="4">
        <f t="shared" ref="O7:O53" si="7">+ROUND(H7,0)</f>
        <v>51</v>
      </c>
      <c r="P7" s="4">
        <f t="shared" ref="P7:P53" si="8">+ROUND(J7,0)</f>
        <v>79</v>
      </c>
      <c r="R7" s="17">
        <v>23</v>
      </c>
      <c r="S7" s="17">
        <f t="shared" ref="S7:S70" si="9">+COUNTIF($L$6:$L$84,R7)</f>
        <v>0</v>
      </c>
      <c r="T7" s="17">
        <f t="shared" ref="T7:T70" si="10">+COUNTIF($M$6:$M$84,R7)</f>
        <v>0</v>
      </c>
      <c r="U7" s="17">
        <f t="shared" ref="U7:U70" si="11">+COUNTIF($N$6:$N$84,R7)</f>
        <v>1</v>
      </c>
      <c r="V7" s="17">
        <f t="shared" ref="V7:V70" si="12">+COUNTIF($O$6:$O$84,R7)</f>
        <v>0</v>
      </c>
      <c r="W7" s="17">
        <f t="shared" ref="W7:W70" si="13">+COUNTIF($P$6:$P$84,R7)</f>
        <v>0</v>
      </c>
    </row>
    <row r="8" spans="1:23" x14ac:dyDescent="0.25">
      <c r="A8" s="3">
        <v>3.48</v>
      </c>
      <c r="B8" s="11">
        <f t="shared" ref="B8:B53" si="14">($B$2/1000)/(A8/3600)</f>
        <v>51.724137931034484</v>
      </c>
      <c r="C8" s="3">
        <v>2.7</v>
      </c>
      <c r="D8" s="11">
        <f t="shared" si="0"/>
        <v>66.666666666666671</v>
      </c>
      <c r="E8" s="3">
        <v>3.68</v>
      </c>
      <c r="F8" s="11">
        <f t="shared" si="1"/>
        <v>48.913043478260867</v>
      </c>
      <c r="G8" s="3">
        <v>3.26</v>
      </c>
      <c r="H8" s="11">
        <f t="shared" si="2"/>
        <v>55.214723926380373</v>
      </c>
      <c r="I8" s="3">
        <v>2.78</v>
      </c>
      <c r="J8" s="11">
        <f t="shared" si="3"/>
        <v>64.748201438848923</v>
      </c>
      <c r="L8" s="4">
        <f t="shared" si="4"/>
        <v>52</v>
      </c>
      <c r="M8" s="4">
        <f t="shared" si="5"/>
        <v>67</v>
      </c>
      <c r="N8" s="4">
        <f t="shared" si="6"/>
        <v>49</v>
      </c>
      <c r="O8" s="4">
        <f t="shared" si="7"/>
        <v>55</v>
      </c>
      <c r="P8" s="4">
        <f t="shared" si="8"/>
        <v>65</v>
      </c>
      <c r="R8" s="17">
        <v>24</v>
      </c>
      <c r="S8" s="17">
        <f t="shared" si="9"/>
        <v>0</v>
      </c>
      <c r="T8" s="17">
        <f t="shared" si="10"/>
        <v>0</v>
      </c>
      <c r="U8" s="17">
        <f t="shared" si="11"/>
        <v>0</v>
      </c>
      <c r="V8" s="17">
        <f t="shared" si="12"/>
        <v>0</v>
      </c>
      <c r="W8" s="17">
        <f t="shared" si="13"/>
        <v>0</v>
      </c>
    </row>
    <row r="9" spans="1:23" x14ac:dyDescent="0.25">
      <c r="A9" s="3">
        <v>3.11</v>
      </c>
      <c r="B9" s="11">
        <f t="shared" si="14"/>
        <v>57.877813504823159</v>
      </c>
      <c r="C9" s="3">
        <v>2.9</v>
      </c>
      <c r="D9" s="11">
        <f t="shared" si="0"/>
        <v>62.068965517241381</v>
      </c>
      <c r="E9" s="3">
        <v>3.32</v>
      </c>
      <c r="F9" s="11">
        <f t="shared" si="1"/>
        <v>54.216867469879524</v>
      </c>
      <c r="G9" s="3">
        <v>3.28</v>
      </c>
      <c r="H9" s="11">
        <f t="shared" si="2"/>
        <v>54.878048780487816</v>
      </c>
      <c r="I9" s="3">
        <v>3</v>
      </c>
      <c r="J9" s="11">
        <f t="shared" si="3"/>
        <v>60</v>
      </c>
      <c r="L9" s="4">
        <f t="shared" si="4"/>
        <v>58</v>
      </c>
      <c r="M9" s="4">
        <f t="shared" si="5"/>
        <v>62</v>
      </c>
      <c r="N9" s="4">
        <f t="shared" si="6"/>
        <v>54</v>
      </c>
      <c r="O9" s="4">
        <f t="shared" si="7"/>
        <v>55</v>
      </c>
      <c r="P9" s="4">
        <f t="shared" si="8"/>
        <v>60</v>
      </c>
      <c r="R9" s="17">
        <v>25</v>
      </c>
      <c r="S9" s="17">
        <f t="shared" si="9"/>
        <v>0</v>
      </c>
      <c r="T9" s="17">
        <f t="shared" si="10"/>
        <v>0</v>
      </c>
      <c r="U9" s="17">
        <f t="shared" si="11"/>
        <v>0</v>
      </c>
      <c r="V9" s="17">
        <f t="shared" si="12"/>
        <v>0</v>
      </c>
      <c r="W9" s="17">
        <f t="shared" si="13"/>
        <v>0</v>
      </c>
    </row>
    <row r="10" spans="1:23" x14ac:dyDescent="0.25">
      <c r="A10" s="3">
        <v>3.43</v>
      </c>
      <c r="B10" s="11">
        <f t="shared" si="14"/>
        <v>52.478134110787167</v>
      </c>
      <c r="C10" s="3">
        <v>2.2799999999999998</v>
      </c>
      <c r="D10" s="11">
        <f t="shared" si="0"/>
        <v>78.947368421052644</v>
      </c>
      <c r="E10" s="3">
        <v>2.16</v>
      </c>
      <c r="F10" s="11">
        <f t="shared" si="1"/>
        <v>83.333333333333329</v>
      </c>
      <c r="G10" s="3">
        <v>2.82</v>
      </c>
      <c r="H10" s="11">
        <f t="shared" si="2"/>
        <v>63.829787234042563</v>
      </c>
      <c r="I10" s="3">
        <v>3.72</v>
      </c>
      <c r="J10" s="11">
        <f t="shared" si="3"/>
        <v>48.387096774193552</v>
      </c>
      <c r="L10" s="4">
        <f t="shared" si="4"/>
        <v>52</v>
      </c>
      <c r="M10" s="4">
        <f t="shared" si="5"/>
        <v>79</v>
      </c>
      <c r="N10" s="4">
        <f t="shared" si="6"/>
        <v>83</v>
      </c>
      <c r="O10" s="4">
        <f t="shared" si="7"/>
        <v>64</v>
      </c>
      <c r="P10" s="4">
        <f t="shared" si="8"/>
        <v>48</v>
      </c>
      <c r="R10" s="17">
        <v>26</v>
      </c>
      <c r="S10" s="17">
        <f t="shared" si="9"/>
        <v>0</v>
      </c>
      <c r="T10" s="17">
        <f t="shared" si="10"/>
        <v>0</v>
      </c>
      <c r="U10" s="17">
        <f t="shared" si="11"/>
        <v>0</v>
      </c>
      <c r="V10" s="17">
        <f t="shared" si="12"/>
        <v>0</v>
      </c>
      <c r="W10" s="17">
        <f t="shared" si="13"/>
        <v>0</v>
      </c>
    </row>
    <row r="11" spans="1:23" x14ac:dyDescent="0.25">
      <c r="A11" s="3">
        <v>1.84</v>
      </c>
      <c r="B11" s="11">
        <f t="shared" si="14"/>
        <v>97.826086956521735</v>
      </c>
      <c r="C11" s="3">
        <v>3.03</v>
      </c>
      <c r="D11" s="11">
        <f t="shared" si="0"/>
        <v>59.405940594059416</v>
      </c>
      <c r="E11" s="3">
        <v>2.1800000000000002</v>
      </c>
      <c r="F11" s="11">
        <f t="shared" si="1"/>
        <v>82.568807339449549</v>
      </c>
      <c r="G11" s="3">
        <v>4.17</v>
      </c>
      <c r="H11" s="11">
        <f t="shared" si="2"/>
        <v>43.165467625899282</v>
      </c>
      <c r="I11" s="3">
        <v>2.87</v>
      </c>
      <c r="J11" s="11">
        <f t="shared" si="3"/>
        <v>62.717770034843205</v>
      </c>
      <c r="L11" s="4">
        <f t="shared" si="4"/>
        <v>98</v>
      </c>
      <c r="M11" s="4">
        <f t="shared" si="5"/>
        <v>59</v>
      </c>
      <c r="N11" s="4">
        <f t="shared" si="6"/>
        <v>83</v>
      </c>
      <c r="O11" s="4">
        <f t="shared" si="7"/>
        <v>43</v>
      </c>
      <c r="P11" s="4">
        <f t="shared" si="8"/>
        <v>63</v>
      </c>
      <c r="R11" s="17">
        <v>27</v>
      </c>
      <c r="S11" s="17">
        <f t="shared" si="9"/>
        <v>0</v>
      </c>
      <c r="T11" s="17">
        <f t="shared" si="10"/>
        <v>0</v>
      </c>
      <c r="U11" s="17">
        <f t="shared" si="11"/>
        <v>0</v>
      </c>
      <c r="V11" s="17">
        <f t="shared" si="12"/>
        <v>0</v>
      </c>
      <c r="W11" s="17">
        <f t="shared" si="13"/>
        <v>0</v>
      </c>
    </row>
    <row r="12" spans="1:23" x14ac:dyDescent="0.25">
      <c r="A12" s="3">
        <v>2.62</v>
      </c>
      <c r="B12" s="11">
        <f t="shared" si="14"/>
        <v>68.702290076335885</v>
      </c>
      <c r="C12" s="3">
        <v>2.68</v>
      </c>
      <c r="D12" s="11">
        <f t="shared" si="0"/>
        <v>67.164179104477611</v>
      </c>
      <c r="E12" s="3">
        <v>5.7</v>
      </c>
      <c r="F12" s="11">
        <f t="shared" si="1"/>
        <v>31.578947368421055</v>
      </c>
      <c r="G12" s="3">
        <v>3.91</v>
      </c>
      <c r="H12" s="11">
        <f t="shared" si="2"/>
        <v>46.035805626598474</v>
      </c>
      <c r="I12" s="3">
        <v>4.0999999999999996</v>
      </c>
      <c r="J12" s="11">
        <f t="shared" si="3"/>
        <v>43.902439024390254</v>
      </c>
      <c r="L12" s="4">
        <f t="shared" si="4"/>
        <v>69</v>
      </c>
      <c r="M12" s="4">
        <f t="shared" si="5"/>
        <v>67</v>
      </c>
      <c r="N12" s="4">
        <f t="shared" si="6"/>
        <v>32</v>
      </c>
      <c r="O12" s="4">
        <f t="shared" si="7"/>
        <v>46</v>
      </c>
      <c r="P12" s="4">
        <f t="shared" si="8"/>
        <v>44</v>
      </c>
      <c r="R12" s="17">
        <v>28</v>
      </c>
      <c r="S12" s="17">
        <f t="shared" si="9"/>
        <v>0</v>
      </c>
      <c r="T12" s="17">
        <f t="shared" si="10"/>
        <v>0</v>
      </c>
      <c r="U12" s="17">
        <f t="shared" si="11"/>
        <v>0</v>
      </c>
      <c r="V12" s="17">
        <f t="shared" si="12"/>
        <v>0</v>
      </c>
      <c r="W12" s="17">
        <f t="shared" si="13"/>
        <v>0</v>
      </c>
    </row>
    <row r="13" spans="1:23" x14ac:dyDescent="0.25">
      <c r="A13" s="3">
        <v>2.94</v>
      </c>
      <c r="B13" s="11">
        <f t="shared" si="14"/>
        <v>61.224489795918373</v>
      </c>
      <c r="C13" s="3">
        <v>3.28</v>
      </c>
      <c r="D13" s="11">
        <f t="shared" si="0"/>
        <v>54.878048780487816</v>
      </c>
      <c r="E13" s="3">
        <v>3.09</v>
      </c>
      <c r="F13" s="11">
        <f t="shared" si="1"/>
        <v>58.252427184466022</v>
      </c>
      <c r="G13" s="3">
        <v>3.75</v>
      </c>
      <c r="H13" s="11">
        <f t="shared" si="2"/>
        <v>48</v>
      </c>
      <c r="I13" s="3">
        <v>4.5199999999999996</v>
      </c>
      <c r="J13" s="11">
        <f t="shared" si="3"/>
        <v>39.823008849557532</v>
      </c>
      <c r="L13" s="4">
        <f t="shared" si="4"/>
        <v>61</v>
      </c>
      <c r="M13" s="4">
        <f t="shared" si="5"/>
        <v>55</v>
      </c>
      <c r="N13" s="4">
        <f t="shared" si="6"/>
        <v>58</v>
      </c>
      <c r="O13" s="4">
        <f t="shared" si="7"/>
        <v>48</v>
      </c>
      <c r="P13" s="4">
        <f t="shared" si="8"/>
        <v>40</v>
      </c>
      <c r="R13" s="17">
        <v>29</v>
      </c>
      <c r="S13" s="17">
        <f t="shared" si="9"/>
        <v>0</v>
      </c>
      <c r="T13" s="17">
        <f t="shared" si="10"/>
        <v>0</v>
      </c>
      <c r="U13" s="17">
        <f t="shared" si="11"/>
        <v>0</v>
      </c>
      <c r="V13" s="17">
        <f t="shared" si="12"/>
        <v>0</v>
      </c>
      <c r="W13" s="17">
        <f t="shared" si="13"/>
        <v>0</v>
      </c>
    </row>
    <row r="14" spans="1:23" x14ac:dyDescent="0.25">
      <c r="A14" s="3">
        <v>2.56</v>
      </c>
      <c r="B14" s="11">
        <f t="shared" si="14"/>
        <v>70.3125</v>
      </c>
      <c r="C14" s="3">
        <v>2.2799999999999998</v>
      </c>
      <c r="D14" s="11">
        <f t="shared" si="0"/>
        <v>78.947368421052644</v>
      </c>
      <c r="E14" s="3">
        <v>2.79</v>
      </c>
      <c r="F14" s="11">
        <f t="shared" si="1"/>
        <v>64.516129032258064</v>
      </c>
      <c r="G14" s="3">
        <v>2.93</v>
      </c>
      <c r="H14" s="11">
        <f t="shared" si="2"/>
        <v>61.43344709897611</v>
      </c>
      <c r="I14" s="3">
        <v>2.97</v>
      </c>
      <c r="J14" s="11">
        <f t="shared" si="3"/>
        <v>60.606060606060602</v>
      </c>
      <c r="L14" s="4">
        <f t="shared" si="4"/>
        <v>70</v>
      </c>
      <c r="M14" s="4">
        <f t="shared" si="5"/>
        <v>79</v>
      </c>
      <c r="N14" s="4">
        <f t="shared" si="6"/>
        <v>65</v>
      </c>
      <c r="O14" s="4">
        <f t="shared" si="7"/>
        <v>61</v>
      </c>
      <c r="P14" s="4">
        <f t="shared" si="8"/>
        <v>61</v>
      </c>
      <c r="R14" s="17">
        <v>30</v>
      </c>
      <c r="S14" s="17">
        <f t="shared" si="9"/>
        <v>0</v>
      </c>
      <c r="T14" s="17">
        <f t="shared" si="10"/>
        <v>1</v>
      </c>
      <c r="U14" s="17">
        <f t="shared" si="11"/>
        <v>0</v>
      </c>
      <c r="V14" s="17">
        <f t="shared" si="12"/>
        <v>1</v>
      </c>
      <c r="W14" s="17">
        <f t="shared" si="13"/>
        <v>1</v>
      </c>
    </row>
    <row r="15" spans="1:23" x14ac:dyDescent="0.25">
      <c r="A15" s="3">
        <v>3.09</v>
      </c>
      <c r="B15" s="11">
        <f t="shared" si="14"/>
        <v>58.252427184466022</v>
      </c>
      <c r="C15" s="3">
        <v>3.12</v>
      </c>
      <c r="D15" s="11">
        <f t="shared" si="0"/>
        <v>57.692307692307693</v>
      </c>
      <c r="E15" s="3">
        <v>2.04</v>
      </c>
      <c r="F15" s="11">
        <f t="shared" si="1"/>
        <v>88.235294117647058</v>
      </c>
      <c r="G15" s="3">
        <v>5.37</v>
      </c>
      <c r="H15" s="11">
        <f t="shared" si="2"/>
        <v>33.519553072625698</v>
      </c>
      <c r="I15" s="3">
        <v>2.39</v>
      </c>
      <c r="J15" s="11">
        <f t="shared" si="3"/>
        <v>75.31380753138076</v>
      </c>
      <c r="L15" s="4">
        <f t="shared" si="4"/>
        <v>58</v>
      </c>
      <c r="M15" s="4">
        <f t="shared" si="5"/>
        <v>58</v>
      </c>
      <c r="N15" s="4">
        <f t="shared" si="6"/>
        <v>88</v>
      </c>
      <c r="O15" s="4">
        <f t="shared" si="7"/>
        <v>34</v>
      </c>
      <c r="P15" s="4">
        <f t="shared" si="8"/>
        <v>75</v>
      </c>
      <c r="R15" s="17">
        <v>31</v>
      </c>
      <c r="S15" s="17">
        <f t="shared" si="9"/>
        <v>0</v>
      </c>
      <c r="T15" s="17">
        <f t="shared" si="10"/>
        <v>0</v>
      </c>
      <c r="U15" s="17">
        <f t="shared" si="11"/>
        <v>0</v>
      </c>
      <c r="V15" s="17">
        <f t="shared" si="12"/>
        <v>0</v>
      </c>
      <c r="W15" s="17">
        <f t="shared" si="13"/>
        <v>0</v>
      </c>
    </row>
    <row r="16" spans="1:23" x14ac:dyDescent="0.25">
      <c r="A16" s="3">
        <v>4.17</v>
      </c>
      <c r="B16" s="11">
        <f t="shared" si="14"/>
        <v>43.165467625899282</v>
      </c>
      <c r="C16" s="3">
        <v>4.5</v>
      </c>
      <c r="D16" s="11">
        <f t="shared" si="0"/>
        <v>40</v>
      </c>
      <c r="E16" s="3">
        <v>3.26</v>
      </c>
      <c r="F16" s="11">
        <f t="shared" si="1"/>
        <v>55.214723926380373</v>
      </c>
      <c r="G16" s="3">
        <v>4.59</v>
      </c>
      <c r="H16" s="11">
        <f t="shared" si="2"/>
        <v>39.215686274509807</v>
      </c>
      <c r="I16" s="3">
        <v>3.64</v>
      </c>
      <c r="J16" s="11">
        <f t="shared" si="3"/>
        <v>49.450549450549453</v>
      </c>
      <c r="L16" s="4">
        <f t="shared" si="4"/>
        <v>43</v>
      </c>
      <c r="M16" s="4">
        <f t="shared" si="5"/>
        <v>40</v>
      </c>
      <c r="N16" s="4">
        <f t="shared" si="6"/>
        <v>55</v>
      </c>
      <c r="O16" s="4">
        <f t="shared" si="7"/>
        <v>39</v>
      </c>
      <c r="P16" s="4">
        <f t="shared" si="8"/>
        <v>49</v>
      </c>
      <c r="R16" s="17">
        <v>32</v>
      </c>
      <c r="S16" s="17">
        <f t="shared" si="9"/>
        <v>0</v>
      </c>
      <c r="T16" s="17">
        <f t="shared" si="10"/>
        <v>0</v>
      </c>
      <c r="U16" s="17">
        <f t="shared" si="11"/>
        <v>1</v>
      </c>
      <c r="V16" s="17">
        <f t="shared" si="12"/>
        <v>0</v>
      </c>
      <c r="W16" s="17">
        <f t="shared" si="13"/>
        <v>0</v>
      </c>
    </row>
    <row r="17" spans="1:23" x14ac:dyDescent="0.25">
      <c r="A17" s="3">
        <v>2.96</v>
      </c>
      <c r="B17" s="11">
        <f t="shared" si="14"/>
        <v>60.810810810810814</v>
      </c>
      <c r="C17" s="3">
        <v>4.6100000000000003</v>
      </c>
      <c r="D17" s="11">
        <f t="shared" si="0"/>
        <v>39.045553145336228</v>
      </c>
      <c r="E17" s="3">
        <v>3.54</v>
      </c>
      <c r="F17" s="11">
        <f t="shared" si="1"/>
        <v>50.847457627118651</v>
      </c>
      <c r="G17" s="3">
        <v>3.06</v>
      </c>
      <c r="H17" s="11">
        <f t="shared" si="2"/>
        <v>58.823529411764703</v>
      </c>
      <c r="I17" s="3">
        <v>2.69</v>
      </c>
      <c r="J17" s="11">
        <f t="shared" si="3"/>
        <v>66.914498141263948</v>
      </c>
      <c r="L17" s="4">
        <f t="shared" si="4"/>
        <v>61</v>
      </c>
      <c r="M17" s="4">
        <f t="shared" si="5"/>
        <v>39</v>
      </c>
      <c r="N17" s="4">
        <f t="shared" si="6"/>
        <v>51</v>
      </c>
      <c r="O17" s="4">
        <f t="shared" si="7"/>
        <v>59</v>
      </c>
      <c r="P17" s="4">
        <f t="shared" si="8"/>
        <v>67</v>
      </c>
      <c r="R17" s="17">
        <v>33</v>
      </c>
      <c r="S17" s="17">
        <f t="shared" si="9"/>
        <v>0</v>
      </c>
      <c r="T17" s="17">
        <f t="shared" si="10"/>
        <v>1</v>
      </c>
      <c r="U17" s="17">
        <f t="shared" si="11"/>
        <v>0</v>
      </c>
      <c r="V17" s="17">
        <f t="shared" si="12"/>
        <v>0</v>
      </c>
      <c r="W17" s="17">
        <f t="shared" si="13"/>
        <v>0</v>
      </c>
    </row>
    <row r="18" spans="1:23" x14ac:dyDescent="0.25">
      <c r="A18" s="3">
        <v>3.21</v>
      </c>
      <c r="B18" s="11">
        <f t="shared" si="14"/>
        <v>56.074766355140191</v>
      </c>
      <c r="C18" s="3">
        <v>3.62</v>
      </c>
      <c r="D18" s="11">
        <f t="shared" si="0"/>
        <v>49.723756906077348</v>
      </c>
      <c r="E18" s="3">
        <v>5.01</v>
      </c>
      <c r="F18" s="11">
        <f t="shared" si="1"/>
        <v>35.928143712574851</v>
      </c>
      <c r="G18" s="3">
        <v>2.67</v>
      </c>
      <c r="H18" s="11">
        <f t="shared" si="2"/>
        <v>67.415730337078656</v>
      </c>
      <c r="I18" s="3">
        <v>5.29</v>
      </c>
      <c r="J18" s="11">
        <f t="shared" si="3"/>
        <v>34.026465028355389</v>
      </c>
      <c r="L18" s="4">
        <f t="shared" si="4"/>
        <v>56</v>
      </c>
      <c r="M18" s="4">
        <f t="shared" si="5"/>
        <v>50</v>
      </c>
      <c r="N18" s="4">
        <f t="shared" si="6"/>
        <v>36</v>
      </c>
      <c r="O18" s="4">
        <f t="shared" si="7"/>
        <v>67</v>
      </c>
      <c r="P18" s="4">
        <f t="shared" si="8"/>
        <v>34</v>
      </c>
      <c r="R18" s="17">
        <v>34</v>
      </c>
      <c r="S18" s="17">
        <f t="shared" si="9"/>
        <v>0</v>
      </c>
      <c r="T18" s="17">
        <f t="shared" si="10"/>
        <v>0</v>
      </c>
      <c r="U18" s="17">
        <f t="shared" si="11"/>
        <v>0</v>
      </c>
      <c r="V18" s="17">
        <f t="shared" si="12"/>
        <v>1</v>
      </c>
      <c r="W18" s="17">
        <f t="shared" si="13"/>
        <v>1</v>
      </c>
    </row>
    <row r="19" spans="1:23" x14ac:dyDescent="0.25">
      <c r="A19" s="3">
        <v>2.85</v>
      </c>
      <c r="B19" s="11">
        <f t="shared" si="14"/>
        <v>63.15789473684211</v>
      </c>
      <c r="C19" s="3">
        <v>3.01</v>
      </c>
      <c r="D19" s="11">
        <f t="shared" si="0"/>
        <v>59.800664451827252</v>
      </c>
      <c r="E19" s="3">
        <v>3.32</v>
      </c>
      <c r="F19" s="11">
        <f t="shared" si="1"/>
        <v>54.216867469879524</v>
      </c>
      <c r="G19" s="3">
        <v>2.02</v>
      </c>
      <c r="H19" s="11">
        <f t="shared" si="2"/>
        <v>89.108910891089124</v>
      </c>
      <c r="I19" s="3">
        <v>4.6100000000000003</v>
      </c>
      <c r="J19" s="11">
        <f t="shared" si="3"/>
        <v>39.045553145336228</v>
      </c>
      <c r="L19" s="4">
        <f t="shared" si="4"/>
        <v>63</v>
      </c>
      <c r="M19" s="4">
        <f t="shared" si="5"/>
        <v>60</v>
      </c>
      <c r="N19" s="4">
        <f t="shared" si="6"/>
        <v>54</v>
      </c>
      <c r="O19" s="4">
        <f t="shared" si="7"/>
        <v>89</v>
      </c>
      <c r="P19" s="4">
        <f t="shared" si="8"/>
        <v>39</v>
      </c>
      <c r="R19" s="17">
        <v>35</v>
      </c>
      <c r="S19" s="17">
        <f t="shared" si="9"/>
        <v>0</v>
      </c>
      <c r="T19" s="17">
        <f t="shared" si="10"/>
        <v>0</v>
      </c>
      <c r="U19" s="17">
        <f t="shared" si="11"/>
        <v>0</v>
      </c>
      <c r="V19" s="17">
        <f t="shared" si="12"/>
        <v>0</v>
      </c>
      <c r="W19" s="17">
        <f t="shared" si="13"/>
        <v>0</v>
      </c>
    </row>
    <row r="20" spans="1:23" x14ac:dyDescent="0.25">
      <c r="A20" s="3">
        <v>8.14</v>
      </c>
      <c r="B20" s="11">
        <f t="shared" si="14"/>
        <v>22.113022113022112</v>
      </c>
      <c r="C20" s="3">
        <v>2.94</v>
      </c>
      <c r="D20" s="11">
        <f t="shared" si="0"/>
        <v>61.224489795918373</v>
      </c>
      <c r="E20" s="3">
        <v>2.09</v>
      </c>
      <c r="F20" s="11">
        <f t="shared" si="1"/>
        <v>86.124401913875616</v>
      </c>
      <c r="G20" s="3">
        <v>2.75</v>
      </c>
      <c r="H20" s="11">
        <f t="shared" si="2"/>
        <v>65.454545454545453</v>
      </c>
      <c r="I20" s="3">
        <v>3.84</v>
      </c>
      <c r="J20" s="11">
        <f t="shared" si="3"/>
        <v>46.875</v>
      </c>
      <c r="L20" s="4">
        <f t="shared" si="4"/>
        <v>22</v>
      </c>
      <c r="M20" s="4">
        <f t="shared" si="5"/>
        <v>61</v>
      </c>
      <c r="N20" s="4">
        <f t="shared" si="6"/>
        <v>86</v>
      </c>
      <c r="O20" s="4">
        <f t="shared" si="7"/>
        <v>65</v>
      </c>
      <c r="P20" s="4">
        <f t="shared" si="8"/>
        <v>47</v>
      </c>
      <c r="R20" s="17">
        <v>36</v>
      </c>
      <c r="S20" s="17">
        <f t="shared" si="9"/>
        <v>0</v>
      </c>
      <c r="T20" s="17">
        <f t="shared" si="10"/>
        <v>0</v>
      </c>
      <c r="U20" s="17">
        <f t="shared" si="11"/>
        <v>1</v>
      </c>
      <c r="V20" s="17">
        <f t="shared" si="12"/>
        <v>0</v>
      </c>
      <c r="W20" s="17">
        <f t="shared" si="13"/>
        <v>0</v>
      </c>
    </row>
    <row r="21" spans="1:23" x14ac:dyDescent="0.25">
      <c r="A21" s="3">
        <v>4.2699999999999996</v>
      </c>
      <c r="B21" s="11">
        <f t="shared" si="14"/>
        <v>42.15456674473068</v>
      </c>
      <c r="C21" s="3">
        <v>2.7</v>
      </c>
      <c r="D21" s="11">
        <f t="shared" si="0"/>
        <v>66.666666666666671</v>
      </c>
      <c r="E21" s="3">
        <v>2.0299999999999998</v>
      </c>
      <c r="F21" s="11">
        <f t="shared" si="1"/>
        <v>88.66995073891627</v>
      </c>
      <c r="G21" s="3">
        <v>5.94</v>
      </c>
      <c r="H21" s="11">
        <f t="shared" si="2"/>
        <v>30.303030303030301</v>
      </c>
      <c r="I21" s="3">
        <v>5.97</v>
      </c>
      <c r="J21" s="11">
        <f t="shared" si="3"/>
        <v>30.150753768844226</v>
      </c>
      <c r="L21" s="4">
        <f t="shared" si="4"/>
        <v>42</v>
      </c>
      <c r="M21" s="4">
        <f t="shared" si="5"/>
        <v>67</v>
      </c>
      <c r="N21" s="4">
        <f t="shared" si="6"/>
        <v>89</v>
      </c>
      <c r="O21" s="4">
        <f t="shared" si="7"/>
        <v>30</v>
      </c>
      <c r="P21" s="4">
        <f t="shared" si="8"/>
        <v>30</v>
      </c>
      <c r="R21" s="17">
        <v>37</v>
      </c>
      <c r="S21" s="17">
        <f t="shared" si="9"/>
        <v>0</v>
      </c>
      <c r="T21" s="17">
        <f t="shared" si="10"/>
        <v>0</v>
      </c>
      <c r="U21" s="17">
        <f t="shared" si="11"/>
        <v>0</v>
      </c>
      <c r="V21" s="17">
        <f t="shared" si="12"/>
        <v>0</v>
      </c>
      <c r="W21" s="17">
        <f t="shared" si="13"/>
        <v>0</v>
      </c>
    </row>
    <row r="22" spans="1:23" x14ac:dyDescent="0.25">
      <c r="A22" s="3">
        <v>3.7</v>
      </c>
      <c r="B22" s="11">
        <f t="shared" si="14"/>
        <v>48.648648648648646</v>
      </c>
      <c r="C22" s="3">
        <v>2.54</v>
      </c>
      <c r="D22" s="11">
        <f t="shared" si="0"/>
        <v>70.866141732283467</v>
      </c>
      <c r="E22" s="3">
        <v>1.96</v>
      </c>
      <c r="F22" s="11">
        <f t="shared" si="1"/>
        <v>91.83673469387756</v>
      </c>
      <c r="G22" s="3">
        <v>3.67</v>
      </c>
      <c r="H22" s="11">
        <f t="shared" si="2"/>
        <v>49.046321525885567</v>
      </c>
      <c r="I22" s="3">
        <v>3.35</v>
      </c>
      <c r="J22" s="11">
        <f t="shared" si="3"/>
        <v>53.731343283582092</v>
      </c>
      <c r="L22" s="4">
        <f t="shared" si="4"/>
        <v>49</v>
      </c>
      <c r="M22" s="4">
        <f t="shared" si="5"/>
        <v>71</v>
      </c>
      <c r="N22" s="4">
        <f t="shared" si="6"/>
        <v>92</v>
      </c>
      <c r="O22" s="4">
        <f t="shared" si="7"/>
        <v>49</v>
      </c>
      <c r="P22" s="4">
        <f t="shared" si="8"/>
        <v>54</v>
      </c>
      <c r="R22" s="17">
        <v>38</v>
      </c>
      <c r="S22" s="17">
        <f t="shared" si="9"/>
        <v>0</v>
      </c>
      <c r="T22" s="17">
        <f t="shared" si="10"/>
        <v>0</v>
      </c>
      <c r="U22" s="17">
        <f t="shared" si="11"/>
        <v>0</v>
      </c>
      <c r="V22" s="17">
        <f t="shared" si="12"/>
        <v>0</v>
      </c>
      <c r="W22" s="17">
        <f t="shared" si="13"/>
        <v>0</v>
      </c>
    </row>
    <row r="23" spans="1:23" x14ac:dyDescent="0.25">
      <c r="A23" s="3">
        <v>2.82</v>
      </c>
      <c r="B23" s="11">
        <f t="shared" si="14"/>
        <v>63.829787234042563</v>
      </c>
      <c r="C23" s="3">
        <v>2.7</v>
      </c>
      <c r="D23" s="11">
        <f t="shared" si="0"/>
        <v>66.666666666666671</v>
      </c>
      <c r="E23" s="3"/>
      <c r="F23" s="3"/>
      <c r="G23" s="3"/>
      <c r="H23" s="3"/>
      <c r="I23" s="3"/>
      <c r="J23" s="3"/>
      <c r="L23" s="4">
        <f t="shared" si="4"/>
        <v>64</v>
      </c>
      <c r="M23" s="4">
        <f t="shared" si="5"/>
        <v>67</v>
      </c>
      <c r="N23" s="4">
        <f t="shared" si="6"/>
        <v>0</v>
      </c>
      <c r="O23" s="4">
        <f t="shared" si="7"/>
        <v>0</v>
      </c>
      <c r="P23" s="4">
        <f t="shared" si="8"/>
        <v>0</v>
      </c>
      <c r="R23" s="17">
        <v>39</v>
      </c>
      <c r="S23" s="17">
        <f t="shared" si="9"/>
        <v>0</v>
      </c>
      <c r="T23" s="17">
        <f t="shared" si="10"/>
        <v>2</v>
      </c>
      <c r="U23" s="17">
        <f t="shared" si="11"/>
        <v>0</v>
      </c>
      <c r="V23" s="17">
        <f t="shared" si="12"/>
        <v>1</v>
      </c>
      <c r="W23" s="17">
        <f t="shared" si="13"/>
        <v>1</v>
      </c>
    </row>
    <row r="24" spans="1:23" x14ac:dyDescent="0.25">
      <c r="A24" s="3">
        <v>2.65</v>
      </c>
      <c r="B24" s="11">
        <f t="shared" si="14"/>
        <v>67.924528301886795</v>
      </c>
      <c r="C24" s="3">
        <v>2.54</v>
      </c>
      <c r="D24" s="11">
        <f t="shared" si="0"/>
        <v>70.866141732283467</v>
      </c>
      <c r="E24" s="3"/>
      <c r="F24" s="3"/>
      <c r="G24" s="3"/>
      <c r="H24" s="3"/>
      <c r="I24" s="3"/>
      <c r="J24" s="3"/>
      <c r="L24" s="4">
        <f t="shared" si="4"/>
        <v>68</v>
      </c>
      <c r="M24" s="4">
        <f t="shared" si="5"/>
        <v>71</v>
      </c>
      <c r="N24" s="4">
        <f t="shared" si="6"/>
        <v>0</v>
      </c>
      <c r="O24" s="4">
        <f t="shared" si="7"/>
        <v>0</v>
      </c>
      <c r="P24" s="4">
        <f t="shared" si="8"/>
        <v>0</v>
      </c>
      <c r="R24" s="17">
        <v>40</v>
      </c>
      <c r="S24" s="17">
        <f t="shared" si="9"/>
        <v>1</v>
      </c>
      <c r="T24" s="17">
        <f t="shared" si="10"/>
        <v>1</v>
      </c>
      <c r="U24" s="17">
        <f t="shared" si="11"/>
        <v>0</v>
      </c>
      <c r="V24" s="17">
        <f t="shared" si="12"/>
        <v>0</v>
      </c>
      <c r="W24" s="17">
        <f t="shared" si="13"/>
        <v>1</v>
      </c>
    </row>
    <row r="25" spans="1:23" x14ac:dyDescent="0.25">
      <c r="A25" s="3">
        <v>2.61</v>
      </c>
      <c r="B25" s="11">
        <f t="shared" si="14"/>
        <v>68.965517241379317</v>
      </c>
      <c r="C25" s="3">
        <v>2.8</v>
      </c>
      <c r="D25" s="11">
        <f t="shared" si="0"/>
        <v>64.285714285714292</v>
      </c>
      <c r="E25" s="3"/>
      <c r="F25" s="3"/>
      <c r="G25" s="3"/>
      <c r="H25" s="3"/>
      <c r="I25" s="3"/>
      <c r="J25" s="3"/>
      <c r="L25" s="4">
        <f t="shared" si="4"/>
        <v>69</v>
      </c>
      <c r="M25" s="4">
        <f t="shared" si="5"/>
        <v>64</v>
      </c>
      <c r="N25" s="4">
        <f t="shared" si="6"/>
        <v>0</v>
      </c>
      <c r="O25" s="4">
        <f t="shared" si="7"/>
        <v>0</v>
      </c>
      <c r="P25" s="4">
        <f t="shared" si="8"/>
        <v>0</v>
      </c>
      <c r="R25" s="17">
        <v>41</v>
      </c>
      <c r="S25" s="17">
        <f t="shared" si="9"/>
        <v>1</v>
      </c>
      <c r="T25" s="17">
        <f t="shared" si="10"/>
        <v>1</v>
      </c>
      <c r="U25" s="17">
        <f t="shared" si="11"/>
        <v>0</v>
      </c>
      <c r="V25" s="17">
        <f t="shared" si="12"/>
        <v>0</v>
      </c>
      <c r="W25" s="17">
        <f t="shared" si="13"/>
        <v>0</v>
      </c>
    </row>
    <row r="26" spans="1:23" x14ac:dyDescent="0.25">
      <c r="A26" s="3">
        <v>2.85</v>
      </c>
      <c r="B26" s="11">
        <f t="shared" si="14"/>
        <v>63.15789473684211</v>
      </c>
      <c r="C26" s="3">
        <v>3.16</v>
      </c>
      <c r="D26" s="11">
        <f t="shared" si="0"/>
        <v>56.962025316455701</v>
      </c>
      <c r="E26" s="3"/>
      <c r="F26" s="3"/>
      <c r="G26" s="3"/>
      <c r="H26" s="3"/>
      <c r="I26" s="3"/>
      <c r="J26" s="3"/>
      <c r="L26" s="4">
        <f t="shared" si="4"/>
        <v>63</v>
      </c>
      <c r="M26" s="4">
        <f t="shared" si="5"/>
        <v>57</v>
      </c>
      <c r="N26" s="4">
        <f t="shared" si="6"/>
        <v>0</v>
      </c>
      <c r="O26" s="4">
        <f t="shared" si="7"/>
        <v>0</v>
      </c>
      <c r="P26" s="4">
        <f t="shared" si="8"/>
        <v>0</v>
      </c>
      <c r="R26" s="17">
        <v>42</v>
      </c>
      <c r="S26" s="17">
        <f t="shared" si="9"/>
        <v>1</v>
      </c>
      <c r="T26" s="17">
        <f t="shared" si="10"/>
        <v>0</v>
      </c>
      <c r="U26" s="17">
        <f t="shared" si="11"/>
        <v>0</v>
      </c>
      <c r="V26" s="17">
        <f t="shared" si="12"/>
        <v>0</v>
      </c>
      <c r="W26" s="17">
        <f t="shared" si="13"/>
        <v>0</v>
      </c>
    </row>
    <row r="27" spans="1:23" x14ac:dyDescent="0.25">
      <c r="A27" s="3">
        <v>3.66</v>
      </c>
      <c r="B27" s="11">
        <f t="shared" si="14"/>
        <v>49.180327868852459</v>
      </c>
      <c r="C27" s="3">
        <v>2.0699999999999998</v>
      </c>
      <c r="D27" s="11">
        <f t="shared" si="0"/>
        <v>86.956521739130437</v>
      </c>
      <c r="E27" s="3"/>
      <c r="F27" s="3"/>
      <c r="G27" s="3"/>
      <c r="H27" s="3"/>
      <c r="I27" s="3"/>
      <c r="J27" s="3"/>
      <c r="L27" s="4">
        <f t="shared" si="4"/>
        <v>49</v>
      </c>
      <c r="M27" s="4">
        <f t="shared" si="5"/>
        <v>87</v>
      </c>
      <c r="N27" s="4">
        <f t="shared" si="6"/>
        <v>0</v>
      </c>
      <c r="O27" s="4">
        <f t="shared" si="7"/>
        <v>0</v>
      </c>
      <c r="P27" s="4">
        <f t="shared" si="8"/>
        <v>0</v>
      </c>
      <c r="R27" s="17">
        <v>43</v>
      </c>
      <c r="S27" s="17">
        <f t="shared" si="9"/>
        <v>1</v>
      </c>
      <c r="T27" s="17">
        <f t="shared" si="10"/>
        <v>1</v>
      </c>
      <c r="U27" s="17">
        <f t="shared" si="11"/>
        <v>0</v>
      </c>
      <c r="V27" s="17">
        <f t="shared" si="12"/>
        <v>1</v>
      </c>
      <c r="W27" s="17">
        <f t="shared" si="13"/>
        <v>0</v>
      </c>
    </row>
    <row r="28" spans="1:23" x14ac:dyDescent="0.25">
      <c r="A28" s="3">
        <v>2.87</v>
      </c>
      <c r="B28" s="11">
        <f t="shared" si="14"/>
        <v>62.717770034843205</v>
      </c>
      <c r="C28" s="3">
        <v>1.89</v>
      </c>
      <c r="D28" s="11">
        <f t="shared" si="0"/>
        <v>95.238095238095255</v>
      </c>
      <c r="E28" s="3"/>
      <c r="F28" s="3"/>
      <c r="G28" s="3"/>
      <c r="H28" s="3"/>
      <c r="I28" s="3"/>
      <c r="J28" s="3"/>
      <c r="L28" s="4">
        <f t="shared" si="4"/>
        <v>63</v>
      </c>
      <c r="M28" s="4">
        <f t="shared" si="5"/>
        <v>95</v>
      </c>
      <c r="N28" s="4">
        <f t="shared" si="6"/>
        <v>0</v>
      </c>
      <c r="O28" s="4">
        <f t="shared" si="7"/>
        <v>0</v>
      </c>
      <c r="P28" s="4">
        <f t="shared" si="8"/>
        <v>0</v>
      </c>
      <c r="R28" s="17">
        <v>44</v>
      </c>
      <c r="S28" s="17">
        <f t="shared" si="9"/>
        <v>1</v>
      </c>
      <c r="T28" s="17">
        <f t="shared" si="10"/>
        <v>0</v>
      </c>
      <c r="U28" s="17">
        <f t="shared" si="11"/>
        <v>0</v>
      </c>
      <c r="V28" s="17">
        <f t="shared" si="12"/>
        <v>0</v>
      </c>
      <c r="W28" s="17">
        <f t="shared" si="13"/>
        <v>1</v>
      </c>
    </row>
    <row r="29" spans="1:23" x14ac:dyDescent="0.25">
      <c r="A29" s="3">
        <v>2.85</v>
      </c>
      <c r="B29" s="11">
        <f t="shared" si="14"/>
        <v>63.15789473684211</v>
      </c>
      <c r="C29" s="3">
        <v>2.0499999999999998</v>
      </c>
      <c r="D29" s="11">
        <f t="shared" si="0"/>
        <v>87.804878048780509</v>
      </c>
      <c r="E29" s="3"/>
      <c r="F29" s="3"/>
      <c r="G29" s="3"/>
      <c r="H29" s="3"/>
      <c r="I29" s="3"/>
      <c r="J29" s="3"/>
      <c r="L29" s="4">
        <f t="shared" si="4"/>
        <v>63</v>
      </c>
      <c r="M29" s="4">
        <f t="shared" si="5"/>
        <v>88</v>
      </c>
      <c r="N29" s="4">
        <f t="shared" si="6"/>
        <v>0</v>
      </c>
      <c r="O29" s="4">
        <f t="shared" si="7"/>
        <v>0</v>
      </c>
      <c r="P29" s="4">
        <f t="shared" si="8"/>
        <v>0</v>
      </c>
      <c r="R29" s="17">
        <v>45</v>
      </c>
      <c r="S29" s="17">
        <f t="shared" si="9"/>
        <v>1</v>
      </c>
      <c r="T29" s="17">
        <f t="shared" si="10"/>
        <v>0</v>
      </c>
      <c r="U29" s="17">
        <f t="shared" si="11"/>
        <v>0</v>
      </c>
      <c r="V29" s="17">
        <f t="shared" si="12"/>
        <v>0</v>
      </c>
      <c r="W29" s="17">
        <f t="shared" si="13"/>
        <v>0</v>
      </c>
    </row>
    <row r="30" spans="1:23" x14ac:dyDescent="0.25">
      <c r="A30" s="3">
        <v>1.86</v>
      </c>
      <c r="B30" s="11">
        <f t="shared" si="14"/>
        <v>96.774193548387103</v>
      </c>
      <c r="C30" s="3">
        <v>2.4500000000000002</v>
      </c>
      <c r="D30" s="11">
        <f t="shared" si="0"/>
        <v>73.469387755102048</v>
      </c>
      <c r="E30" s="3"/>
      <c r="F30" s="3"/>
      <c r="G30" s="3"/>
      <c r="H30" s="3"/>
      <c r="I30" s="3"/>
      <c r="J30" s="3"/>
      <c r="L30" s="4">
        <f t="shared" si="4"/>
        <v>97</v>
      </c>
      <c r="M30" s="4">
        <f t="shared" si="5"/>
        <v>73</v>
      </c>
      <c r="N30" s="4">
        <f t="shared" si="6"/>
        <v>0</v>
      </c>
      <c r="O30" s="4">
        <f t="shared" si="7"/>
        <v>0</v>
      </c>
      <c r="P30" s="4">
        <f t="shared" si="8"/>
        <v>0</v>
      </c>
      <c r="R30" s="17">
        <v>46</v>
      </c>
      <c r="S30" s="17">
        <f t="shared" si="9"/>
        <v>0</v>
      </c>
      <c r="T30" s="17">
        <f t="shared" si="10"/>
        <v>0</v>
      </c>
      <c r="U30" s="17">
        <f t="shared" si="11"/>
        <v>0</v>
      </c>
      <c r="V30" s="17">
        <f t="shared" si="12"/>
        <v>1</v>
      </c>
      <c r="W30" s="17">
        <f t="shared" si="13"/>
        <v>0</v>
      </c>
    </row>
    <row r="31" spans="1:23" x14ac:dyDescent="0.25">
      <c r="A31" s="3">
        <v>1.85</v>
      </c>
      <c r="B31" s="11">
        <f t="shared" si="14"/>
        <v>97.297297297297291</v>
      </c>
      <c r="C31" s="3">
        <v>1.81</v>
      </c>
      <c r="D31" s="11">
        <f t="shared" si="0"/>
        <v>99.447513812154696</v>
      </c>
      <c r="E31" s="3"/>
      <c r="F31" s="3"/>
      <c r="G31" s="3"/>
      <c r="H31" s="3"/>
      <c r="I31" s="3"/>
      <c r="J31" s="3"/>
      <c r="L31" s="4">
        <f t="shared" si="4"/>
        <v>97</v>
      </c>
      <c r="M31" s="4">
        <f t="shared" si="5"/>
        <v>99</v>
      </c>
      <c r="N31" s="4">
        <f t="shared" si="6"/>
        <v>0</v>
      </c>
      <c r="O31" s="4">
        <f t="shared" si="7"/>
        <v>0</v>
      </c>
      <c r="P31" s="4">
        <f t="shared" si="8"/>
        <v>0</v>
      </c>
      <c r="R31" s="17">
        <v>47</v>
      </c>
      <c r="S31" s="17">
        <f t="shared" si="9"/>
        <v>1</v>
      </c>
      <c r="T31" s="17">
        <f t="shared" si="10"/>
        <v>0</v>
      </c>
      <c r="U31" s="17">
        <f t="shared" si="11"/>
        <v>0</v>
      </c>
      <c r="V31" s="17">
        <f t="shared" si="12"/>
        <v>0</v>
      </c>
      <c r="W31" s="17">
        <f t="shared" si="13"/>
        <v>1</v>
      </c>
    </row>
    <row r="32" spans="1:23" x14ac:dyDescent="0.25">
      <c r="A32" s="3">
        <v>4.5</v>
      </c>
      <c r="B32" s="11">
        <f t="shared" si="14"/>
        <v>40</v>
      </c>
      <c r="C32" s="3">
        <v>2.68</v>
      </c>
      <c r="D32" s="11">
        <f t="shared" si="0"/>
        <v>67.164179104477611</v>
      </c>
      <c r="E32" s="3"/>
      <c r="F32" s="3"/>
      <c r="G32" s="3"/>
      <c r="H32" s="3"/>
      <c r="I32" s="3"/>
      <c r="J32" s="3"/>
      <c r="L32" s="4">
        <f t="shared" si="4"/>
        <v>40</v>
      </c>
      <c r="M32" s="4">
        <f t="shared" si="5"/>
        <v>67</v>
      </c>
      <c r="N32" s="4">
        <f t="shared" si="6"/>
        <v>0</v>
      </c>
      <c r="O32" s="4">
        <f t="shared" si="7"/>
        <v>0</v>
      </c>
      <c r="P32" s="4">
        <f t="shared" si="8"/>
        <v>0</v>
      </c>
      <c r="R32" s="17">
        <v>48</v>
      </c>
      <c r="S32" s="17">
        <f t="shared" si="9"/>
        <v>1</v>
      </c>
      <c r="T32" s="17">
        <f t="shared" si="10"/>
        <v>1</v>
      </c>
      <c r="U32" s="17">
        <f t="shared" si="11"/>
        <v>0</v>
      </c>
      <c r="V32" s="17">
        <f t="shared" si="12"/>
        <v>1</v>
      </c>
      <c r="W32" s="17">
        <f t="shared" si="13"/>
        <v>1</v>
      </c>
    </row>
    <row r="33" spans="1:23" x14ac:dyDescent="0.25">
      <c r="A33" s="3">
        <v>3.38</v>
      </c>
      <c r="B33" s="11">
        <f t="shared" si="14"/>
        <v>53.254437869822489</v>
      </c>
      <c r="C33" s="3">
        <v>2.65</v>
      </c>
      <c r="D33" s="11">
        <f t="shared" si="0"/>
        <v>67.924528301886795</v>
      </c>
      <c r="E33" s="3"/>
      <c r="F33" s="3"/>
      <c r="G33" s="3"/>
      <c r="H33" s="3"/>
      <c r="I33" s="3"/>
      <c r="J33" s="3"/>
      <c r="L33" s="4">
        <f t="shared" si="4"/>
        <v>53</v>
      </c>
      <c r="M33" s="4">
        <f t="shared" si="5"/>
        <v>68</v>
      </c>
      <c r="N33" s="4">
        <f t="shared" si="6"/>
        <v>0</v>
      </c>
      <c r="O33" s="4">
        <f t="shared" si="7"/>
        <v>0</v>
      </c>
      <c r="P33" s="4">
        <f t="shared" si="8"/>
        <v>0</v>
      </c>
      <c r="R33" s="17">
        <v>49</v>
      </c>
      <c r="S33" s="17">
        <f t="shared" si="9"/>
        <v>3</v>
      </c>
      <c r="T33" s="17">
        <f t="shared" si="10"/>
        <v>0</v>
      </c>
      <c r="U33" s="17">
        <f t="shared" si="11"/>
        <v>2</v>
      </c>
      <c r="V33" s="17">
        <f t="shared" si="12"/>
        <v>1</v>
      </c>
      <c r="W33" s="17">
        <f t="shared" si="13"/>
        <v>1</v>
      </c>
    </row>
    <row r="34" spans="1:23" x14ac:dyDescent="0.25">
      <c r="A34" s="3">
        <v>3.08</v>
      </c>
      <c r="B34" s="11">
        <f t="shared" si="14"/>
        <v>58.441558441558442</v>
      </c>
      <c r="C34" s="3">
        <v>2.94</v>
      </c>
      <c r="D34" s="11">
        <f t="shared" si="0"/>
        <v>61.224489795918373</v>
      </c>
      <c r="E34" s="3"/>
      <c r="F34" s="3"/>
      <c r="G34" s="3"/>
      <c r="H34" s="3"/>
      <c r="I34" s="3"/>
      <c r="J34" s="3"/>
      <c r="L34" s="4">
        <f t="shared" si="4"/>
        <v>58</v>
      </c>
      <c r="M34" s="4">
        <f t="shared" si="5"/>
        <v>61</v>
      </c>
      <c r="N34" s="4">
        <f t="shared" si="6"/>
        <v>0</v>
      </c>
      <c r="O34" s="4">
        <f t="shared" si="7"/>
        <v>0</v>
      </c>
      <c r="P34" s="4">
        <f t="shared" si="8"/>
        <v>0</v>
      </c>
      <c r="R34" s="17">
        <v>50</v>
      </c>
      <c r="S34" s="17">
        <f t="shared" si="9"/>
        <v>0</v>
      </c>
      <c r="T34" s="17">
        <f t="shared" si="10"/>
        <v>2</v>
      </c>
      <c r="U34" s="17">
        <f t="shared" si="11"/>
        <v>0</v>
      </c>
      <c r="V34" s="17">
        <f t="shared" si="12"/>
        <v>0</v>
      </c>
      <c r="W34" s="17">
        <f t="shared" si="13"/>
        <v>0</v>
      </c>
    </row>
    <row r="35" spans="1:23" x14ac:dyDescent="0.25">
      <c r="A35" s="3">
        <v>2.58</v>
      </c>
      <c r="B35" s="11">
        <f t="shared" si="14"/>
        <v>69.767441860465127</v>
      </c>
      <c r="C35" s="3">
        <v>2.61</v>
      </c>
      <c r="D35" s="11">
        <f t="shared" si="0"/>
        <v>68.965517241379317</v>
      </c>
      <c r="E35" s="3"/>
      <c r="F35" s="3"/>
      <c r="G35" s="3"/>
      <c r="H35" s="3"/>
      <c r="I35" s="3"/>
      <c r="J35" s="3"/>
      <c r="L35" s="4">
        <f t="shared" si="4"/>
        <v>70</v>
      </c>
      <c r="M35" s="4">
        <f t="shared" si="5"/>
        <v>69</v>
      </c>
      <c r="N35" s="4">
        <f t="shared" si="6"/>
        <v>0</v>
      </c>
      <c r="O35" s="4">
        <f t="shared" si="7"/>
        <v>0</v>
      </c>
      <c r="P35" s="4">
        <f t="shared" si="8"/>
        <v>0</v>
      </c>
      <c r="R35" s="17">
        <v>51</v>
      </c>
      <c r="S35" s="17">
        <f t="shared" si="9"/>
        <v>1</v>
      </c>
      <c r="T35" s="17">
        <f t="shared" si="10"/>
        <v>0</v>
      </c>
      <c r="U35" s="17">
        <f t="shared" si="11"/>
        <v>1</v>
      </c>
      <c r="V35" s="17">
        <f t="shared" si="12"/>
        <v>1</v>
      </c>
      <c r="W35" s="17">
        <f t="shared" si="13"/>
        <v>0</v>
      </c>
    </row>
    <row r="36" spans="1:23" x14ac:dyDescent="0.25">
      <c r="A36" s="3">
        <v>4</v>
      </c>
      <c r="B36" s="11">
        <f t="shared" si="14"/>
        <v>45</v>
      </c>
      <c r="C36" s="3">
        <v>2.33</v>
      </c>
      <c r="D36" s="11">
        <f t="shared" si="0"/>
        <v>77.253218884120173</v>
      </c>
      <c r="E36" s="3"/>
      <c r="F36" s="3"/>
      <c r="G36" s="3"/>
      <c r="H36" s="3"/>
      <c r="I36" s="3"/>
      <c r="J36" s="3"/>
      <c r="L36" s="4">
        <f t="shared" si="4"/>
        <v>45</v>
      </c>
      <c r="M36" s="4">
        <f t="shared" si="5"/>
        <v>77</v>
      </c>
      <c r="N36" s="4">
        <f t="shared" si="6"/>
        <v>0</v>
      </c>
      <c r="O36" s="4">
        <f t="shared" si="7"/>
        <v>0</v>
      </c>
      <c r="P36" s="4">
        <f t="shared" si="8"/>
        <v>0</v>
      </c>
      <c r="R36" s="17">
        <v>52</v>
      </c>
      <c r="S36" s="17">
        <f t="shared" si="9"/>
        <v>3</v>
      </c>
      <c r="T36" s="17">
        <f t="shared" si="10"/>
        <v>1</v>
      </c>
      <c r="U36" s="17">
        <f t="shared" si="11"/>
        <v>0</v>
      </c>
      <c r="V36" s="17">
        <f t="shared" si="12"/>
        <v>0</v>
      </c>
      <c r="W36" s="17">
        <f t="shared" si="13"/>
        <v>0</v>
      </c>
    </row>
    <row r="37" spans="1:23" x14ac:dyDescent="0.25">
      <c r="A37" s="3">
        <v>2.38</v>
      </c>
      <c r="B37" s="11">
        <f t="shared" si="14"/>
        <v>75.630252100840337</v>
      </c>
      <c r="C37" s="3">
        <v>1.94</v>
      </c>
      <c r="D37" s="11">
        <f t="shared" si="0"/>
        <v>92.783505154639187</v>
      </c>
      <c r="E37" s="3"/>
      <c r="F37" s="3"/>
      <c r="G37" s="3"/>
      <c r="H37" s="3"/>
      <c r="I37" s="3"/>
      <c r="J37" s="3"/>
      <c r="L37" s="4">
        <f t="shared" si="4"/>
        <v>76</v>
      </c>
      <c r="M37" s="4">
        <f t="shared" si="5"/>
        <v>93</v>
      </c>
      <c r="N37" s="4">
        <f t="shared" si="6"/>
        <v>0</v>
      </c>
      <c r="O37" s="4">
        <f t="shared" si="7"/>
        <v>0</v>
      </c>
      <c r="P37" s="4">
        <f t="shared" si="8"/>
        <v>0</v>
      </c>
      <c r="R37" s="17">
        <v>53</v>
      </c>
      <c r="S37" s="17">
        <f t="shared" si="9"/>
        <v>1</v>
      </c>
      <c r="T37" s="17">
        <f t="shared" si="10"/>
        <v>1</v>
      </c>
      <c r="U37" s="17">
        <f t="shared" si="11"/>
        <v>0</v>
      </c>
      <c r="V37" s="17">
        <f t="shared" si="12"/>
        <v>0</v>
      </c>
      <c r="W37" s="17">
        <f t="shared" si="13"/>
        <v>0</v>
      </c>
    </row>
    <row r="38" spans="1:23" x14ac:dyDescent="0.25">
      <c r="A38" s="3">
        <v>3.46</v>
      </c>
      <c r="B38" s="11">
        <f t="shared" si="14"/>
        <v>52.02312138728324</v>
      </c>
      <c r="C38" s="3">
        <v>4.6100000000000003</v>
      </c>
      <c r="D38" s="11">
        <f t="shared" si="0"/>
        <v>39.045553145336228</v>
      </c>
      <c r="E38" s="3"/>
      <c r="F38" s="3"/>
      <c r="G38" s="3"/>
      <c r="H38" s="3"/>
      <c r="I38" s="3"/>
      <c r="J38" s="3"/>
      <c r="L38" s="4">
        <f t="shared" si="4"/>
        <v>52</v>
      </c>
      <c r="M38" s="4">
        <f t="shared" si="5"/>
        <v>39</v>
      </c>
      <c r="N38" s="4">
        <f t="shared" si="6"/>
        <v>0</v>
      </c>
      <c r="O38" s="4">
        <f t="shared" si="7"/>
        <v>0</v>
      </c>
      <c r="P38" s="4">
        <f t="shared" si="8"/>
        <v>0</v>
      </c>
      <c r="R38" s="17">
        <v>54</v>
      </c>
      <c r="S38" s="17">
        <f t="shared" si="9"/>
        <v>0</v>
      </c>
      <c r="T38" s="17">
        <f t="shared" si="10"/>
        <v>0</v>
      </c>
      <c r="U38" s="17">
        <f t="shared" si="11"/>
        <v>2</v>
      </c>
      <c r="V38" s="17">
        <f t="shared" si="12"/>
        <v>0</v>
      </c>
      <c r="W38" s="17">
        <f t="shared" si="13"/>
        <v>1</v>
      </c>
    </row>
    <row r="39" spans="1:23" x14ac:dyDescent="0.25">
      <c r="A39" s="3">
        <v>2.25</v>
      </c>
      <c r="B39" s="11">
        <f t="shared" si="14"/>
        <v>80</v>
      </c>
      <c r="C39" s="3">
        <v>4.43</v>
      </c>
      <c r="D39" s="11">
        <f t="shared" si="0"/>
        <v>40.632054176072238</v>
      </c>
      <c r="E39" s="3"/>
      <c r="F39" s="3"/>
      <c r="G39" s="3"/>
      <c r="H39" s="3"/>
      <c r="I39" s="3"/>
      <c r="J39" s="3"/>
      <c r="L39" s="4">
        <f t="shared" si="4"/>
        <v>80</v>
      </c>
      <c r="M39" s="4">
        <f t="shared" si="5"/>
        <v>41</v>
      </c>
      <c r="N39" s="4">
        <f t="shared" si="6"/>
        <v>0</v>
      </c>
      <c r="O39" s="4">
        <f t="shared" si="7"/>
        <v>0</v>
      </c>
      <c r="P39" s="4">
        <f t="shared" si="8"/>
        <v>0</v>
      </c>
      <c r="R39" s="17">
        <v>55</v>
      </c>
      <c r="S39" s="17">
        <f t="shared" si="9"/>
        <v>0</v>
      </c>
      <c r="T39" s="17">
        <f t="shared" si="10"/>
        <v>1</v>
      </c>
      <c r="U39" s="17">
        <f t="shared" si="11"/>
        <v>1</v>
      </c>
      <c r="V39" s="17">
        <f t="shared" si="12"/>
        <v>2</v>
      </c>
      <c r="W39" s="17">
        <f t="shared" si="13"/>
        <v>0</v>
      </c>
    </row>
    <row r="40" spans="1:23" x14ac:dyDescent="0.25">
      <c r="A40" s="3">
        <v>2.91</v>
      </c>
      <c r="B40" s="11">
        <f t="shared" si="14"/>
        <v>61.855670103092791</v>
      </c>
      <c r="C40" s="3">
        <v>3.58</v>
      </c>
      <c r="D40" s="11">
        <f t="shared" si="0"/>
        <v>50.279329608938546</v>
      </c>
      <c r="E40" s="3"/>
      <c r="F40" s="3"/>
      <c r="G40" s="3"/>
      <c r="H40" s="3"/>
      <c r="I40" s="3"/>
      <c r="J40" s="3"/>
      <c r="L40" s="4">
        <f t="shared" si="4"/>
        <v>62</v>
      </c>
      <c r="M40" s="4">
        <f t="shared" si="5"/>
        <v>50</v>
      </c>
      <c r="N40" s="4">
        <f t="shared" si="6"/>
        <v>0</v>
      </c>
      <c r="O40" s="4">
        <f t="shared" si="7"/>
        <v>0</v>
      </c>
      <c r="P40" s="4">
        <f t="shared" si="8"/>
        <v>0</v>
      </c>
      <c r="R40" s="17">
        <v>56</v>
      </c>
      <c r="S40" s="17">
        <f t="shared" si="9"/>
        <v>1</v>
      </c>
      <c r="T40" s="17">
        <f t="shared" si="10"/>
        <v>0</v>
      </c>
      <c r="U40" s="17">
        <f t="shared" si="11"/>
        <v>0</v>
      </c>
      <c r="V40" s="17">
        <f t="shared" si="12"/>
        <v>0</v>
      </c>
      <c r="W40" s="17">
        <f t="shared" si="13"/>
        <v>0</v>
      </c>
    </row>
    <row r="41" spans="1:23" x14ac:dyDescent="0.25">
      <c r="A41" s="3">
        <v>2.02</v>
      </c>
      <c r="B41" s="11">
        <f t="shared" si="14"/>
        <v>89.108910891089124</v>
      </c>
      <c r="C41" s="3">
        <v>3.39</v>
      </c>
      <c r="D41" s="11">
        <f t="shared" si="0"/>
        <v>53.097345132743364</v>
      </c>
      <c r="E41" s="3"/>
      <c r="F41" s="3"/>
      <c r="G41" s="3"/>
      <c r="H41" s="3"/>
      <c r="I41" s="3"/>
      <c r="J41" s="3"/>
      <c r="L41" s="4">
        <f t="shared" si="4"/>
        <v>89</v>
      </c>
      <c r="M41" s="4">
        <f t="shared" si="5"/>
        <v>53</v>
      </c>
      <c r="N41" s="4">
        <f t="shared" si="6"/>
        <v>0</v>
      </c>
      <c r="O41" s="4">
        <f t="shared" si="7"/>
        <v>0</v>
      </c>
      <c r="P41" s="4">
        <f t="shared" si="8"/>
        <v>0</v>
      </c>
      <c r="R41" s="17">
        <v>57</v>
      </c>
      <c r="S41" s="17">
        <f t="shared" si="9"/>
        <v>0</v>
      </c>
      <c r="T41" s="17">
        <f t="shared" si="10"/>
        <v>1</v>
      </c>
      <c r="U41" s="17">
        <f t="shared" si="11"/>
        <v>0</v>
      </c>
      <c r="V41" s="17">
        <f t="shared" si="12"/>
        <v>0</v>
      </c>
      <c r="W41" s="17">
        <f t="shared" si="13"/>
        <v>0</v>
      </c>
    </row>
    <row r="42" spans="1:23" x14ac:dyDescent="0.25">
      <c r="A42" s="3">
        <v>3.75</v>
      </c>
      <c r="B42" s="11">
        <f t="shared" si="14"/>
        <v>48</v>
      </c>
      <c r="C42" s="3">
        <v>3.47</v>
      </c>
      <c r="D42" s="11">
        <f t="shared" si="0"/>
        <v>51.873198847262252</v>
      </c>
      <c r="E42" s="3"/>
      <c r="F42" s="3"/>
      <c r="G42" s="3"/>
      <c r="H42" s="3"/>
      <c r="I42" s="3"/>
      <c r="J42" s="3"/>
      <c r="L42" s="4">
        <f t="shared" si="4"/>
        <v>48</v>
      </c>
      <c r="M42" s="4">
        <f t="shared" si="5"/>
        <v>52</v>
      </c>
      <c r="N42" s="4">
        <f t="shared" si="6"/>
        <v>0</v>
      </c>
      <c r="O42" s="4">
        <f t="shared" si="7"/>
        <v>0</v>
      </c>
      <c r="P42" s="4">
        <f t="shared" si="8"/>
        <v>0</v>
      </c>
      <c r="R42" s="17">
        <v>58</v>
      </c>
      <c r="S42" s="17">
        <f t="shared" si="9"/>
        <v>3</v>
      </c>
      <c r="T42" s="17">
        <f t="shared" si="10"/>
        <v>1</v>
      </c>
      <c r="U42" s="17">
        <f t="shared" si="11"/>
        <v>1</v>
      </c>
      <c r="V42" s="17">
        <f t="shared" si="12"/>
        <v>1</v>
      </c>
      <c r="W42" s="17">
        <f t="shared" si="13"/>
        <v>0</v>
      </c>
    </row>
    <row r="43" spans="1:23" x14ac:dyDescent="0.25">
      <c r="A43" s="3">
        <v>2.86</v>
      </c>
      <c r="B43" s="11">
        <f t="shared" si="14"/>
        <v>62.93706293706294</v>
      </c>
      <c r="C43" s="3">
        <v>3.72</v>
      </c>
      <c r="D43" s="11">
        <f t="shared" si="0"/>
        <v>48.387096774193552</v>
      </c>
      <c r="E43" s="3"/>
      <c r="F43" s="3"/>
      <c r="G43" s="3"/>
      <c r="H43" s="3"/>
      <c r="I43" s="3"/>
      <c r="J43" s="3"/>
      <c r="L43" s="4">
        <f t="shared" si="4"/>
        <v>63</v>
      </c>
      <c r="M43" s="4">
        <f t="shared" si="5"/>
        <v>48</v>
      </c>
      <c r="N43" s="4">
        <f t="shared" si="6"/>
        <v>0</v>
      </c>
      <c r="O43" s="4">
        <f t="shared" si="7"/>
        <v>0</v>
      </c>
      <c r="P43" s="4">
        <f t="shared" si="8"/>
        <v>0</v>
      </c>
      <c r="R43" s="17">
        <v>59</v>
      </c>
      <c r="S43" s="17">
        <f t="shared" si="9"/>
        <v>0</v>
      </c>
      <c r="T43" s="17">
        <f t="shared" si="10"/>
        <v>1</v>
      </c>
      <c r="U43" s="17">
        <f t="shared" si="11"/>
        <v>0</v>
      </c>
      <c r="V43" s="17">
        <f t="shared" si="12"/>
        <v>1</v>
      </c>
      <c r="W43" s="17">
        <f t="shared" si="13"/>
        <v>0</v>
      </c>
    </row>
    <row r="44" spans="1:23" x14ac:dyDescent="0.25">
      <c r="A44" s="3">
        <v>4.43</v>
      </c>
      <c r="B44" s="11">
        <f t="shared" si="14"/>
        <v>40.632054176072238</v>
      </c>
      <c r="C44" s="3">
        <v>2.5099999999999998</v>
      </c>
      <c r="D44" s="11">
        <f t="shared" si="0"/>
        <v>71.713147410358573</v>
      </c>
      <c r="E44" s="3"/>
      <c r="F44" s="3"/>
      <c r="G44" s="3"/>
      <c r="H44" s="3"/>
      <c r="I44" s="3"/>
      <c r="J44" s="3"/>
      <c r="L44" s="4">
        <f t="shared" si="4"/>
        <v>41</v>
      </c>
      <c r="M44" s="4">
        <f t="shared" si="5"/>
        <v>72</v>
      </c>
      <c r="N44" s="4">
        <f t="shared" si="6"/>
        <v>0</v>
      </c>
      <c r="O44" s="4">
        <f t="shared" si="7"/>
        <v>0</v>
      </c>
      <c r="P44" s="4">
        <f t="shared" si="8"/>
        <v>0</v>
      </c>
      <c r="R44" s="17">
        <v>60</v>
      </c>
      <c r="S44" s="17">
        <f t="shared" si="9"/>
        <v>1</v>
      </c>
      <c r="T44" s="17">
        <f t="shared" si="10"/>
        <v>2</v>
      </c>
      <c r="U44" s="17">
        <f t="shared" si="11"/>
        <v>0</v>
      </c>
      <c r="V44" s="17">
        <f t="shared" si="12"/>
        <v>0</v>
      </c>
      <c r="W44" s="17">
        <f t="shared" si="13"/>
        <v>1</v>
      </c>
    </row>
    <row r="45" spans="1:23" x14ac:dyDescent="0.25">
      <c r="A45" s="3">
        <v>3.5</v>
      </c>
      <c r="B45" s="11">
        <f t="shared" si="14"/>
        <v>51.428571428571431</v>
      </c>
      <c r="C45" s="3">
        <v>2.84</v>
      </c>
      <c r="D45" s="11">
        <f t="shared" si="0"/>
        <v>63.380281690140848</v>
      </c>
      <c r="E45" s="3"/>
      <c r="F45" s="3"/>
      <c r="G45" s="3"/>
      <c r="H45" s="3"/>
      <c r="I45" s="3"/>
      <c r="J45" s="3"/>
      <c r="L45" s="4">
        <f t="shared" si="4"/>
        <v>51</v>
      </c>
      <c r="M45" s="4">
        <f t="shared" si="5"/>
        <v>63</v>
      </c>
      <c r="N45" s="4">
        <f t="shared" si="6"/>
        <v>0</v>
      </c>
      <c r="O45" s="4">
        <f t="shared" si="7"/>
        <v>0</v>
      </c>
      <c r="P45" s="4">
        <f t="shared" si="8"/>
        <v>0</v>
      </c>
      <c r="R45" s="17">
        <v>61</v>
      </c>
      <c r="S45" s="17">
        <f t="shared" si="9"/>
        <v>2</v>
      </c>
      <c r="T45" s="17">
        <f t="shared" si="10"/>
        <v>2</v>
      </c>
      <c r="U45" s="17">
        <f t="shared" si="11"/>
        <v>0</v>
      </c>
      <c r="V45" s="17">
        <f t="shared" si="12"/>
        <v>1</v>
      </c>
      <c r="W45" s="17">
        <f t="shared" si="13"/>
        <v>1</v>
      </c>
    </row>
    <row r="46" spans="1:23" x14ac:dyDescent="0.25">
      <c r="A46" s="3">
        <v>2.25</v>
      </c>
      <c r="B46" s="11">
        <f t="shared" si="14"/>
        <v>80</v>
      </c>
      <c r="C46" s="3">
        <v>2.39</v>
      </c>
      <c r="D46" s="11">
        <f t="shared" si="0"/>
        <v>75.31380753138076</v>
      </c>
      <c r="E46" s="3"/>
      <c r="F46" s="3"/>
      <c r="G46" s="3"/>
      <c r="H46" s="3"/>
      <c r="I46" s="3"/>
      <c r="J46" s="3"/>
      <c r="L46" s="4">
        <f t="shared" si="4"/>
        <v>80</v>
      </c>
      <c r="M46" s="4">
        <f t="shared" si="5"/>
        <v>75</v>
      </c>
      <c r="N46" s="4">
        <f t="shared" si="6"/>
        <v>0</v>
      </c>
      <c r="O46" s="4">
        <f t="shared" si="7"/>
        <v>0</v>
      </c>
      <c r="P46" s="4">
        <f t="shared" si="8"/>
        <v>0</v>
      </c>
      <c r="R46" s="17">
        <v>62</v>
      </c>
      <c r="S46" s="17">
        <f t="shared" si="9"/>
        <v>1</v>
      </c>
      <c r="T46" s="17">
        <f t="shared" si="10"/>
        <v>1</v>
      </c>
      <c r="U46" s="17">
        <f t="shared" si="11"/>
        <v>0</v>
      </c>
      <c r="V46" s="17">
        <f t="shared" si="12"/>
        <v>0</v>
      </c>
      <c r="W46" s="17">
        <f t="shared" si="13"/>
        <v>0</v>
      </c>
    </row>
    <row r="47" spans="1:23" x14ac:dyDescent="0.25">
      <c r="A47" s="3">
        <v>2.17</v>
      </c>
      <c r="B47" s="11">
        <f t="shared" si="14"/>
        <v>82.949308755760384</v>
      </c>
      <c r="C47" s="3">
        <v>5.52</v>
      </c>
      <c r="D47" s="11">
        <f t="shared" si="0"/>
        <v>32.608695652173921</v>
      </c>
      <c r="E47" s="3"/>
      <c r="F47" s="3"/>
      <c r="G47" s="3"/>
      <c r="H47" s="3"/>
      <c r="I47" s="3"/>
      <c r="J47" s="3"/>
      <c r="L47" s="4">
        <f t="shared" si="4"/>
        <v>83</v>
      </c>
      <c r="M47" s="4">
        <f t="shared" si="5"/>
        <v>33</v>
      </c>
      <c r="N47" s="4">
        <f t="shared" si="6"/>
        <v>0</v>
      </c>
      <c r="O47" s="4">
        <f t="shared" si="7"/>
        <v>0</v>
      </c>
      <c r="P47" s="4">
        <f t="shared" si="8"/>
        <v>0</v>
      </c>
      <c r="R47" s="17">
        <v>63</v>
      </c>
      <c r="S47" s="17">
        <f t="shared" si="9"/>
        <v>5</v>
      </c>
      <c r="T47" s="17">
        <f t="shared" si="10"/>
        <v>1</v>
      </c>
      <c r="U47" s="17">
        <f t="shared" si="11"/>
        <v>0</v>
      </c>
      <c r="V47" s="17">
        <f t="shared" si="12"/>
        <v>0</v>
      </c>
      <c r="W47" s="17">
        <f t="shared" si="13"/>
        <v>1</v>
      </c>
    </row>
    <row r="48" spans="1:23" x14ac:dyDescent="0.25">
      <c r="A48" s="3">
        <v>2.98</v>
      </c>
      <c r="B48" s="11">
        <f t="shared" si="14"/>
        <v>60.402684563758392</v>
      </c>
      <c r="C48" s="3">
        <v>5.99</v>
      </c>
      <c r="D48" s="11">
        <f t="shared" si="0"/>
        <v>30.050083472454091</v>
      </c>
      <c r="E48" s="3"/>
      <c r="F48" s="3"/>
      <c r="G48" s="3"/>
      <c r="H48" s="3"/>
      <c r="I48" s="3"/>
      <c r="J48" s="3"/>
      <c r="L48" s="4">
        <f t="shared" si="4"/>
        <v>60</v>
      </c>
      <c r="M48" s="4">
        <f t="shared" si="5"/>
        <v>30</v>
      </c>
      <c r="N48" s="4">
        <f t="shared" si="6"/>
        <v>0</v>
      </c>
      <c r="O48" s="4">
        <f t="shared" si="7"/>
        <v>0</v>
      </c>
      <c r="P48" s="4">
        <f t="shared" si="8"/>
        <v>0</v>
      </c>
      <c r="R48" s="17">
        <v>64</v>
      </c>
      <c r="S48" s="17">
        <f t="shared" si="9"/>
        <v>2</v>
      </c>
      <c r="T48" s="17">
        <f t="shared" si="10"/>
        <v>1</v>
      </c>
      <c r="U48" s="17">
        <f t="shared" si="11"/>
        <v>0</v>
      </c>
      <c r="V48" s="17">
        <f t="shared" si="12"/>
        <v>1</v>
      </c>
      <c r="W48" s="17">
        <f t="shared" si="13"/>
        <v>0</v>
      </c>
    </row>
    <row r="49" spans="1:23" x14ac:dyDescent="0.25">
      <c r="A49" s="3">
        <v>3.64</v>
      </c>
      <c r="B49" s="11">
        <f t="shared" si="14"/>
        <v>49.450549450549453</v>
      </c>
      <c r="C49" s="3">
        <v>4.17</v>
      </c>
      <c r="D49" s="11">
        <f t="shared" si="0"/>
        <v>43.165467625899282</v>
      </c>
      <c r="E49" s="3"/>
      <c r="F49" s="3"/>
      <c r="G49" s="3"/>
      <c r="H49" s="3"/>
      <c r="I49" s="3"/>
      <c r="J49" s="3"/>
      <c r="L49" s="4">
        <f t="shared" si="4"/>
        <v>49</v>
      </c>
      <c r="M49" s="4">
        <f t="shared" si="5"/>
        <v>43</v>
      </c>
      <c r="N49" s="4">
        <f t="shared" si="6"/>
        <v>0</v>
      </c>
      <c r="O49" s="4">
        <f t="shared" si="7"/>
        <v>0</v>
      </c>
      <c r="P49" s="4">
        <f t="shared" si="8"/>
        <v>0</v>
      </c>
      <c r="R49" s="17">
        <v>65</v>
      </c>
      <c r="S49" s="17">
        <f t="shared" si="9"/>
        <v>0</v>
      </c>
      <c r="T49" s="17">
        <f t="shared" si="10"/>
        <v>0</v>
      </c>
      <c r="U49" s="17">
        <f t="shared" si="11"/>
        <v>1</v>
      </c>
      <c r="V49" s="17">
        <f t="shared" si="12"/>
        <v>1</v>
      </c>
      <c r="W49" s="17">
        <f t="shared" si="13"/>
        <v>2</v>
      </c>
    </row>
    <row r="50" spans="1:23" x14ac:dyDescent="0.25">
      <c r="A50" s="3">
        <v>1.84</v>
      </c>
      <c r="B50" s="11">
        <f t="shared" si="14"/>
        <v>97.826086956521735</v>
      </c>
      <c r="C50" s="3">
        <v>2.4700000000000002</v>
      </c>
      <c r="D50" s="11">
        <f t="shared" si="0"/>
        <v>72.874493927125499</v>
      </c>
      <c r="E50" s="3"/>
      <c r="F50" s="3"/>
      <c r="G50" s="3"/>
      <c r="H50" s="3"/>
      <c r="I50" s="3"/>
      <c r="J50" s="3"/>
      <c r="L50" s="4">
        <f t="shared" si="4"/>
        <v>98</v>
      </c>
      <c r="M50" s="4">
        <f t="shared" si="5"/>
        <v>73</v>
      </c>
      <c r="N50" s="4">
        <f t="shared" si="6"/>
        <v>0</v>
      </c>
      <c r="O50" s="4">
        <f t="shared" si="7"/>
        <v>0</v>
      </c>
      <c r="P50" s="4">
        <f t="shared" si="8"/>
        <v>0</v>
      </c>
      <c r="R50" s="17">
        <v>66</v>
      </c>
      <c r="S50" s="17">
        <f t="shared" si="9"/>
        <v>0</v>
      </c>
      <c r="T50" s="17">
        <f t="shared" si="10"/>
        <v>0</v>
      </c>
      <c r="U50" s="17">
        <f t="shared" si="11"/>
        <v>0</v>
      </c>
      <c r="V50" s="17">
        <f t="shared" si="12"/>
        <v>0</v>
      </c>
      <c r="W50" s="17">
        <f t="shared" si="13"/>
        <v>0</v>
      </c>
    </row>
    <row r="51" spans="1:23" x14ac:dyDescent="0.25">
      <c r="A51" s="3">
        <v>2.31</v>
      </c>
      <c r="B51" s="11">
        <f t="shared" si="14"/>
        <v>77.922077922077918</v>
      </c>
      <c r="C51" s="3">
        <v>2.39</v>
      </c>
      <c r="D51" s="11">
        <f t="shared" si="0"/>
        <v>75.31380753138076</v>
      </c>
      <c r="E51" s="3"/>
      <c r="F51" s="3"/>
      <c r="G51" s="3"/>
      <c r="H51" s="3"/>
      <c r="I51" s="3"/>
      <c r="J51" s="3"/>
      <c r="L51" s="4">
        <f t="shared" si="4"/>
        <v>78</v>
      </c>
      <c r="M51" s="4">
        <f t="shared" si="5"/>
        <v>75</v>
      </c>
      <c r="N51" s="4">
        <f t="shared" si="6"/>
        <v>0</v>
      </c>
      <c r="O51" s="4">
        <f t="shared" si="7"/>
        <v>0</v>
      </c>
      <c r="P51" s="4">
        <f t="shared" si="8"/>
        <v>0</v>
      </c>
      <c r="R51" s="17">
        <v>67</v>
      </c>
      <c r="S51" s="17">
        <f t="shared" si="9"/>
        <v>0</v>
      </c>
      <c r="T51" s="17">
        <f t="shared" si="10"/>
        <v>5</v>
      </c>
      <c r="U51" s="17">
        <f t="shared" si="11"/>
        <v>0</v>
      </c>
      <c r="V51" s="17">
        <f t="shared" si="12"/>
        <v>1</v>
      </c>
      <c r="W51" s="17">
        <f t="shared" si="13"/>
        <v>1</v>
      </c>
    </row>
    <row r="52" spans="1:23" x14ac:dyDescent="0.25">
      <c r="A52" s="3">
        <v>1.81</v>
      </c>
      <c r="B52" s="11">
        <f t="shared" si="14"/>
        <v>99.447513812154696</v>
      </c>
      <c r="C52" s="3">
        <v>2.2799999999999998</v>
      </c>
      <c r="D52" s="11">
        <f t="shared" si="0"/>
        <v>78.947368421052644</v>
      </c>
      <c r="E52" s="3"/>
      <c r="F52" s="3"/>
      <c r="G52" s="3"/>
      <c r="H52" s="3"/>
      <c r="I52" s="3"/>
      <c r="J52" s="3"/>
      <c r="L52" s="4">
        <f t="shared" si="4"/>
        <v>99</v>
      </c>
      <c r="M52" s="4">
        <f t="shared" si="5"/>
        <v>79</v>
      </c>
      <c r="N52" s="4">
        <f t="shared" si="6"/>
        <v>0</v>
      </c>
      <c r="O52" s="4">
        <f t="shared" si="7"/>
        <v>0</v>
      </c>
      <c r="P52" s="4">
        <f t="shared" si="8"/>
        <v>0</v>
      </c>
      <c r="R52" s="17">
        <v>68</v>
      </c>
      <c r="S52" s="17">
        <f t="shared" si="9"/>
        <v>1</v>
      </c>
      <c r="T52" s="17">
        <f t="shared" si="10"/>
        <v>1</v>
      </c>
      <c r="U52" s="17">
        <f t="shared" si="11"/>
        <v>0</v>
      </c>
      <c r="V52" s="17">
        <f t="shared" si="12"/>
        <v>0</v>
      </c>
      <c r="W52" s="17">
        <f t="shared" si="13"/>
        <v>0</v>
      </c>
    </row>
    <row r="53" spans="1:23" x14ac:dyDescent="0.25">
      <c r="A53" s="3">
        <v>2.83</v>
      </c>
      <c r="B53" s="11">
        <f t="shared" si="14"/>
        <v>63.604240282685517</v>
      </c>
      <c r="C53" s="3">
        <v>1.97</v>
      </c>
      <c r="D53" s="11">
        <f t="shared" si="0"/>
        <v>91.370558375634531</v>
      </c>
      <c r="E53" s="3"/>
      <c r="F53" s="3"/>
      <c r="G53" s="3"/>
      <c r="H53" s="3"/>
      <c r="I53" s="3"/>
      <c r="J53" s="3"/>
      <c r="L53" s="4">
        <f t="shared" si="4"/>
        <v>64</v>
      </c>
      <c r="M53" s="4">
        <f t="shared" si="5"/>
        <v>91</v>
      </c>
      <c r="N53" s="4">
        <f t="shared" si="6"/>
        <v>0</v>
      </c>
      <c r="O53" s="4">
        <f t="shared" si="7"/>
        <v>0</v>
      </c>
      <c r="P53" s="4">
        <f t="shared" si="8"/>
        <v>0</v>
      </c>
      <c r="R53" s="17">
        <v>69</v>
      </c>
      <c r="S53" s="17">
        <f t="shared" si="9"/>
        <v>2</v>
      </c>
      <c r="T53" s="17">
        <f t="shared" si="10"/>
        <v>1</v>
      </c>
      <c r="U53" s="17">
        <f t="shared" si="11"/>
        <v>0</v>
      </c>
      <c r="V53" s="17">
        <f t="shared" si="12"/>
        <v>0</v>
      </c>
      <c r="W53" s="17">
        <f t="shared" si="13"/>
        <v>0</v>
      </c>
    </row>
    <row r="54" spans="1:23" ht="12" customHeight="1" x14ac:dyDescent="0.25">
      <c r="R54" s="17">
        <v>70</v>
      </c>
      <c r="S54" s="17">
        <f t="shared" si="9"/>
        <v>2</v>
      </c>
      <c r="T54" s="17">
        <f t="shared" si="10"/>
        <v>0</v>
      </c>
      <c r="U54" s="17">
        <f t="shared" si="11"/>
        <v>0</v>
      </c>
      <c r="V54" s="17">
        <f t="shared" si="12"/>
        <v>0</v>
      </c>
      <c r="W54" s="17">
        <f t="shared" si="13"/>
        <v>0</v>
      </c>
    </row>
    <row r="55" spans="1:23" x14ac:dyDescent="0.25">
      <c r="A55" s="5">
        <f>+AVERAGE(A6:A54)</f>
        <v>3.1089583333333319</v>
      </c>
      <c r="B55" s="5">
        <f>+AVERAGE(B6:B54)</f>
        <v>62.881767638072624</v>
      </c>
      <c r="C55" s="12">
        <f t="shared" ref="C55:H55" si="15">+AVERAGE(C6:C54)</f>
        <v>2.9999999999999996</v>
      </c>
      <c r="D55" s="12">
        <f t="shared" si="15"/>
        <v>64.607210833738648</v>
      </c>
      <c r="E55" s="12">
        <f t="shared" si="15"/>
        <v>3.3835294117647052</v>
      </c>
      <c r="F55" s="12">
        <f t="shared" si="15"/>
        <v>61.584526525424934</v>
      </c>
      <c r="G55" s="12">
        <f t="shared" si="15"/>
        <v>3.5782352941176474</v>
      </c>
      <c r="H55" s="12">
        <f t="shared" si="15"/>
        <v>53.78830824114663</v>
      </c>
      <c r="I55" s="12">
        <f t="shared" ref="I55" si="16">+AVERAGE(I6:I54)</f>
        <v>3.5752941176470583</v>
      </c>
      <c r="J55" s="12">
        <f t="shared" ref="J55" si="17">+AVERAGE(J6:J54)</f>
        <v>54.102924271711061</v>
      </c>
      <c r="R55" s="17">
        <v>71</v>
      </c>
      <c r="S55" s="17">
        <f t="shared" si="9"/>
        <v>0</v>
      </c>
      <c r="T55" s="17">
        <f t="shared" si="10"/>
        <v>2</v>
      </c>
      <c r="U55" s="17">
        <f t="shared" si="11"/>
        <v>0</v>
      </c>
      <c r="V55" s="17">
        <f t="shared" si="12"/>
        <v>0</v>
      </c>
      <c r="W55" s="17">
        <f t="shared" si="13"/>
        <v>0</v>
      </c>
    </row>
    <row r="56" spans="1:23" x14ac:dyDescent="0.25">
      <c r="A56" s="2">
        <f>+COUNT(A6:A53)</f>
        <v>48</v>
      </c>
      <c r="B56" s="2">
        <f t="shared" ref="B56:J56" si="18">+COUNT(B6:B53)</f>
        <v>48</v>
      </c>
      <c r="C56" s="2">
        <f t="shared" si="18"/>
        <v>48</v>
      </c>
      <c r="D56" s="2">
        <f t="shared" si="18"/>
        <v>48</v>
      </c>
      <c r="E56" s="2">
        <f t="shared" si="18"/>
        <v>17</v>
      </c>
      <c r="F56" s="2">
        <f t="shared" si="18"/>
        <v>17</v>
      </c>
      <c r="G56" s="2">
        <f t="shared" si="18"/>
        <v>17</v>
      </c>
      <c r="H56" s="2">
        <f t="shared" si="18"/>
        <v>17</v>
      </c>
      <c r="I56" s="2">
        <f t="shared" si="18"/>
        <v>17</v>
      </c>
      <c r="J56" s="2">
        <f t="shared" si="18"/>
        <v>17</v>
      </c>
      <c r="R56" s="17">
        <v>72</v>
      </c>
      <c r="S56" s="17">
        <f t="shared" si="9"/>
        <v>0</v>
      </c>
      <c r="T56" s="17">
        <f t="shared" si="10"/>
        <v>1</v>
      </c>
      <c r="U56" s="17">
        <f t="shared" si="11"/>
        <v>0</v>
      </c>
      <c r="V56" s="17">
        <f t="shared" si="12"/>
        <v>0</v>
      </c>
      <c r="W56" s="17">
        <f t="shared" si="13"/>
        <v>0</v>
      </c>
    </row>
    <row r="57" spans="1:23" x14ac:dyDescent="0.25">
      <c r="R57" s="17">
        <v>73</v>
      </c>
      <c r="S57" s="17">
        <f t="shared" si="9"/>
        <v>0</v>
      </c>
      <c r="T57" s="17">
        <f t="shared" si="10"/>
        <v>3</v>
      </c>
      <c r="U57" s="17">
        <f t="shared" si="11"/>
        <v>0</v>
      </c>
      <c r="V57" s="17">
        <f t="shared" si="12"/>
        <v>0</v>
      </c>
      <c r="W57" s="17">
        <f t="shared" si="13"/>
        <v>0</v>
      </c>
    </row>
    <row r="58" spans="1:23" x14ac:dyDescent="0.25">
      <c r="B58" s="39">
        <f>MIN(B6:B53,D6:D53,F6:F22,H6:H22,J6:J22)</f>
        <v>22.113022113022112</v>
      </c>
      <c r="R58" s="17">
        <v>74</v>
      </c>
      <c r="S58" s="17">
        <f t="shared" si="9"/>
        <v>0</v>
      </c>
      <c r="T58" s="17">
        <f t="shared" si="10"/>
        <v>0</v>
      </c>
      <c r="U58" s="17">
        <f t="shared" si="11"/>
        <v>0</v>
      </c>
      <c r="V58" s="17">
        <f t="shared" si="12"/>
        <v>0</v>
      </c>
      <c r="W58" s="17">
        <f t="shared" si="13"/>
        <v>0</v>
      </c>
    </row>
    <row r="59" spans="1:23" x14ac:dyDescent="0.25">
      <c r="B59" s="39">
        <f>MAX(B6:B53,D6:D53,F6:F22,H6:H22,J6:J22)</f>
        <v>99.447513812154696</v>
      </c>
      <c r="R59" s="17">
        <v>75</v>
      </c>
      <c r="S59" s="17">
        <f t="shared" si="9"/>
        <v>0</v>
      </c>
      <c r="T59" s="17">
        <f t="shared" si="10"/>
        <v>2</v>
      </c>
      <c r="U59" s="17">
        <f t="shared" si="11"/>
        <v>0</v>
      </c>
      <c r="V59" s="17">
        <f t="shared" si="12"/>
        <v>0</v>
      </c>
      <c r="W59" s="17">
        <f t="shared" si="13"/>
        <v>1</v>
      </c>
    </row>
    <row r="60" spans="1:23" x14ac:dyDescent="0.25">
      <c r="R60" s="17">
        <v>76</v>
      </c>
      <c r="S60" s="17">
        <f t="shared" si="9"/>
        <v>1</v>
      </c>
      <c r="T60" s="17">
        <f t="shared" si="10"/>
        <v>0</v>
      </c>
      <c r="U60" s="17">
        <f t="shared" si="11"/>
        <v>0</v>
      </c>
      <c r="V60" s="17">
        <f t="shared" si="12"/>
        <v>0</v>
      </c>
      <c r="W60" s="17">
        <f t="shared" si="13"/>
        <v>0</v>
      </c>
    </row>
    <row r="61" spans="1:23" x14ac:dyDescent="0.25">
      <c r="R61" s="17">
        <v>77</v>
      </c>
      <c r="S61" s="17">
        <f t="shared" si="9"/>
        <v>0</v>
      </c>
      <c r="T61" s="17">
        <f t="shared" si="10"/>
        <v>1</v>
      </c>
      <c r="U61" s="17">
        <f t="shared" si="11"/>
        <v>0</v>
      </c>
      <c r="V61" s="17">
        <f t="shared" si="12"/>
        <v>0</v>
      </c>
      <c r="W61" s="17">
        <f t="shared" si="13"/>
        <v>0</v>
      </c>
    </row>
    <row r="62" spans="1:23" ht="30" x14ac:dyDescent="0.25">
      <c r="A62" s="10" t="s">
        <v>22</v>
      </c>
      <c r="B62" s="10">
        <f>+A56+C56+E56+G56+I56</f>
        <v>147</v>
      </c>
      <c r="R62" s="17">
        <v>78</v>
      </c>
      <c r="S62" s="17">
        <f t="shared" si="9"/>
        <v>1</v>
      </c>
      <c r="T62" s="17">
        <f t="shared" si="10"/>
        <v>0</v>
      </c>
      <c r="U62" s="17">
        <f t="shared" si="11"/>
        <v>0</v>
      </c>
      <c r="V62" s="17">
        <f t="shared" si="12"/>
        <v>0</v>
      </c>
      <c r="W62" s="17">
        <f t="shared" si="13"/>
        <v>0</v>
      </c>
    </row>
    <row r="63" spans="1:23" x14ac:dyDescent="0.25">
      <c r="R63" s="17">
        <v>79</v>
      </c>
      <c r="S63" s="17">
        <f t="shared" si="9"/>
        <v>0</v>
      </c>
      <c r="T63" s="17">
        <f t="shared" si="10"/>
        <v>3</v>
      </c>
      <c r="U63" s="17">
        <f t="shared" si="11"/>
        <v>0</v>
      </c>
      <c r="V63" s="17">
        <f t="shared" si="12"/>
        <v>0</v>
      </c>
      <c r="W63" s="17">
        <f t="shared" si="13"/>
        <v>1</v>
      </c>
    </row>
    <row r="64" spans="1:23" x14ac:dyDescent="0.25">
      <c r="R64" s="17">
        <v>80</v>
      </c>
      <c r="S64" s="17">
        <f t="shared" si="9"/>
        <v>2</v>
      </c>
      <c r="T64" s="17">
        <f t="shared" si="10"/>
        <v>0</v>
      </c>
      <c r="U64" s="17">
        <f t="shared" si="11"/>
        <v>0</v>
      </c>
      <c r="V64" s="17">
        <f t="shared" si="12"/>
        <v>0</v>
      </c>
      <c r="W64" s="17">
        <f t="shared" si="13"/>
        <v>0</v>
      </c>
    </row>
    <row r="65" spans="18:23" x14ac:dyDescent="0.25">
      <c r="R65" s="17">
        <v>81</v>
      </c>
      <c r="S65" s="17">
        <f t="shared" si="9"/>
        <v>0</v>
      </c>
      <c r="T65" s="17">
        <f t="shared" si="10"/>
        <v>0</v>
      </c>
      <c r="U65" s="17">
        <f t="shared" si="11"/>
        <v>0</v>
      </c>
      <c r="V65" s="17">
        <f t="shared" si="12"/>
        <v>0</v>
      </c>
      <c r="W65" s="17">
        <f t="shared" si="13"/>
        <v>0</v>
      </c>
    </row>
    <row r="66" spans="18:23" x14ac:dyDescent="0.25">
      <c r="R66" s="17">
        <v>82</v>
      </c>
      <c r="S66" s="17">
        <f t="shared" si="9"/>
        <v>0</v>
      </c>
      <c r="T66" s="17">
        <f t="shared" si="10"/>
        <v>0</v>
      </c>
      <c r="U66" s="17">
        <f t="shared" si="11"/>
        <v>0</v>
      </c>
      <c r="V66" s="17">
        <f t="shared" si="12"/>
        <v>0</v>
      </c>
      <c r="W66" s="17">
        <f t="shared" si="13"/>
        <v>0</v>
      </c>
    </row>
    <row r="67" spans="18:23" x14ac:dyDescent="0.25">
      <c r="R67" s="17">
        <v>83</v>
      </c>
      <c r="S67" s="17">
        <f t="shared" si="9"/>
        <v>1</v>
      </c>
      <c r="T67" s="17">
        <f t="shared" si="10"/>
        <v>0</v>
      </c>
      <c r="U67" s="17">
        <f t="shared" si="11"/>
        <v>2</v>
      </c>
      <c r="V67" s="17">
        <f t="shared" si="12"/>
        <v>0</v>
      </c>
      <c r="W67" s="17">
        <f t="shared" si="13"/>
        <v>0</v>
      </c>
    </row>
    <row r="68" spans="18:23" x14ac:dyDescent="0.25">
      <c r="R68" s="17">
        <v>84</v>
      </c>
      <c r="S68" s="17">
        <f t="shared" si="9"/>
        <v>0</v>
      </c>
      <c r="T68" s="17">
        <f t="shared" si="10"/>
        <v>0</v>
      </c>
      <c r="U68" s="17">
        <f t="shared" si="11"/>
        <v>0</v>
      </c>
      <c r="V68" s="17">
        <f t="shared" si="12"/>
        <v>0</v>
      </c>
      <c r="W68" s="17">
        <f t="shared" si="13"/>
        <v>0</v>
      </c>
    </row>
    <row r="69" spans="18:23" x14ac:dyDescent="0.25">
      <c r="R69" s="17">
        <v>85</v>
      </c>
      <c r="S69" s="17">
        <f t="shared" si="9"/>
        <v>0</v>
      </c>
      <c r="T69" s="17">
        <f t="shared" si="10"/>
        <v>0</v>
      </c>
      <c r="U69" s="17">
        <f t="shared" si="11"/>
        <v>0</v>
      </c>
      <c r="V69" s="17">
        <f t="shared" si="12"/>
        <v>0</v>
      </c>
      <c r="W69" s="17">
        <f t="shared" si="13"/>
        <v>0</v>
      </c>
    </row>
    <row r="70" spans="18:23" x14ac:dyDescent="0.25">
      <c r="R70" s="17">
        <v>86</v>
      </c>
      <c r="S70" s="17">
        <f t="shared" si="9"/>
        <v>0</v>
      </c>
      <c r="T70" s="17">
        <f t="shared" si="10"/>
        <v>0</v>
      </c>
      <c r="U70" s="17">
        <f t="shared" si="11"/>
        <v>1</v>
      </c>
      <c r="V70" s="17">
        <f t="shared" si="12"/>
        <v>0</v>
      </c>
      <c r="W70" s="17">
        <f t="shared" si="13"/>
        <v>0</v>
      </c>
    </row>
    <row r="71" spans="18:23" x14ac:dyDescent="0.25">
      <c r="R71" s="17">
        <v>87</v>
      </c>
      <c r="S71" s="17">
        <f t="shared" ref="S71:S84" si="19">+COUNTIF($L$6:$L$84,R71)</f>
        <v>0</v>
      </c>
      <c r="T71" s="17">
        <f t="shared" ref="T71:T84" si="20">+COUNTIF($M$6:$M$84,R71)</f>
        <v>1</v>
      </c>
      <c r="U71" s="17">
        <f t="shared" ref="U71:U84" si="21">+COUNTIF($N$6:$N$84,R71)</f>
        <v>0</v>
      </c>
      <c r="V71" s="17">
        <f t="shared" ref="V71:V84" si="22">+COUNTIF($O$6:$O$84,R71)</f>
        <v>0</v>
      </c>
      <c r="W71" s="17">
        <f t="shared" ref="W71:W84" si="23">+COUNTIF($P$6:$P$84,R71)</f>
        <v>0</v>
      </c>
    </row>
    <row r="72" spans="18:23" x14ac:dyDescent="0.25">
      <c r="R72" s="17">
        <v>88</v>
      </c>
      <c r="S72" s="17">
        <f t="shared" si="19"/>
        <v>0</v>
      </c>
      <c r="T72" s="17">
        <f t="shared" si="20"/>
        <v>1</v>
      </c>
      <c r="U72" s="17">
        <f t="shared" si="21"/>
        <v>1</v>
      </c>
      <c r="V72" s="17">
        <f t="shared" si="22"/>
        <v>0</v>
      </c>
      <c r="W72" s="17">
        <f t="shared" si="23"/>
        <v>0</v>
      </c>
    </row>
    <row r="73" spans="18:23" x14ac:dyDescent="0.25">
      <c r="R73" s="17">
        <v>89</v>
      </c>
      <c r="S73" s="17">
        <f t="shared" si="19"/>
        <v>1</v>
      </c>
      <c r="T73" s="17">
        <f t="shared" si="20"/>
        <v>0</v>
      </c>
      <c r="U73" s="17">
        <f t="shared" si="21"/>
        <v>1</v>
      </c>
      <c r="V73" s="17">
        <f t="shared" si="22"/>
        <v>1</v>
      </c>
      <c r="W73" s="17">
        <f t="shared" si="23"/>
        <v>0</v>
      </c>
    </row>
    <row r="74" spans="18:23" x14ac:dyDescent="0.25">
      <c r="R74" s="17">
        <v>90</v>
      </c>
      <c r="S74" s="17">
        <f t="shared" si="19"/>
        <v>0</v>
      </c>
      <c r="T74" s="17">
        <f t="shared" si="20"/>
        <v>0</v>
      </c>
      <c r="U74" s="17">
        <f t="shared" si="21"/>
        <v>0</v>
      </c>
      <c r="V74" s="17">
        <f t="shared" si="22"/>
        <v>0</v>
      </c>
      <c r="W74" s="17">
        <f t="shared" si="23"/>
        <v>0</v>
      </c>
    </row>
    <row r="75" spans="18:23" x14ac:dyDescent="0.25">
      <c r="R75" s="17">
        <v>91</v>
      </c>
      <c r="S75" s="17">
        <f t="shared" si="19"/>
        <v>0</v>
      </c>
      <c r="T75" s="17">
        <f t="shared" si="20"/>
        <v>1</v>
      </c>
      <c r="U75" s="17">
        <f t="shared" si="21"/>
        <v>0</v>
      </c>
      <c r="V75" s="17">
        <f t="shared" si="22"/>
        <v>0</v>
      </c>
      <c r="W75" s="17">
        <f t="shared" si="23"/>
        <v>0</v>
      </c>
    </row>
    <row r="76" spans="18:23" x14ac:dyDescent="0.25">
      <c r="R76" s="17">
        <v>92</v>
      </c>
      <c r="S76" s="17">
        <f t="shared" si="19"/>
        <v>0</v>
      </c>
      <c r="T76" s="17">
        <f t="shared" si="20"/>
        <v>0</v>
      </c>
      <c r="U76" s="17">
        <f t="shared" si="21"/>
        <v>1</v>
      </c>
      <c r="V76" s="17">
        <f t="shared" si="22"/>
        <v>0</v>
      </c>
      <c r="W76" s="17">
        <f t="shared" si="23"/>
        <v>0</v>
      </c>
    </row>
    <row r="77" spans="18:23" x14ac:dyDescent="0.25">
      <c r="R77" s="17">
        <v>93</v>
      </c>
      <c r="S77" s="17">
        <f t="shared" si="19"/>
        <v>0</v>
      </c>
      <c r="T77" s="17">
        <f t="shared" si="20"/>
        <v>1</v>
      </c>
      <c r="U77" s="17">
        <f t="shared" si="21"/>
        <v>0</v>
      </c>
      <c r="V77" s="17">
        <f t="shared" si="22"/>
        <v>0</v>
      </c>
      <c r="W77" s="17">
        <f t="shared" si="23"/>
        <v>0</v>
      </c>
    </row>
    <row r="78" spans="18:23" x14ac:dyDescent="0.25">
      <c r="R78" s="17">
        <v>94</v>
      </c>
      <c r="S78" s="17">
        <f t="shared" si="19"/>
        <v>0</v>
      </c>
      <c r="T78" s="17">
        <f t="shared" si="20"/>
        <v>0</v>
      </c>
      <c r="U78" s="17">
        <f t="shared" si="21"/>
        <v>0</v>
      </c>
      <c r="V78" s="17">
        <f t="shared" si="22"/>
        <v>0</v>
      </c>
      <c r="W78" s="17">
        <f t="shared" si="23"/>
        <v>0</v>
      </c>
    </row>
    <row r="79" spans="18:23" x14ac:dyDescent="0.25">
      <c r="R79" s="17">
        <v>95</v>
      </c>
      <c r="S79" s="17">
        <f t="shared" si="19"/>
        <v>0</v>
      </c>
      <c r="T79" s="17">
        <f t="shared" si="20"/>
        <v>1</v>
      </c>
      <c r="U79" s="17">
        <f t="shared" si="21"/>
        <v>0</v>
      </c>
      <c r="V79" s="17">
        <f t="shared" si="22"/>
        <v>0</v>
      </c>
      <c r="W79" s="17">
        <f t="shared" si="23"/>
        <v>0</v>
      </c>
    </row>
    <row r="80" spans="18:23" x14ac:dyDescent="0.25">
      <c r="R80" s="17">
        <v>96</v>
      </c>
      <c r="S80" s="17">
        <f t="shared" si="19"/>
        <v>0</v>
      </c>
      <c r="T80" s="17">
        <f t="shared" si="20"/>
        <v>0</v>
      </c>
      <c r="U80" s="17">
        <f t="shared" si="21"/>
        <v>0</v>
      </c>
      <c r="V80" s="17">
        <f t="shared" si="22"/>
        <v>0</v>
      </c>
      <c r="W80" s="17">
        <f t="shared" si="23"/>
        <v>0</v>
      </c>
    </row>
    <row r="81" spans="18:23" x14ac:dyDescent="0.25">
      <c r="R81" s="17">
        <v>97</v>
      </c>
      <c r="S81" s="17">
        <f t="shared" si="19"/>
        <v>2</v>
      </c>
      <c r="T81" s="17">
        <f t="shared" si="20"/>
        <v>0</v>
      </c>
      <c r="U81" s="17">
        <f t="shared" si="21"/>
        <v>0</v>
      </c>
      <c r="V81" s="17">
        <f t="shared" si="22"/>
        <v>0</v>
      </c>
      <c r="W81" s="17">
        <f t="shared" si="23"/>
        <v>0</v>
      </c>
    </row>
    <row r="82" spans="18:23" x14ac:dyDescent="0.25">
      <c r="R82" s="17">
        <v>98</v>
      </c>
      <c r="S82" s="17">
        <f t="shared" si="19"/>
        <v>2</v>
      </c>
      <c r="T82" s="17">
        <f t="shared" si="20"/>
        <v>0</v>
      </c>
      <c r="U82" s="17">
        <f t="shared" si="21"/>
        <v>0</v>
      </c>
      <c r="V82" s="17">
        <f t="shared" si="22"/>
        <v>0</v>
      </c>
      <c r="W82" s="17">
        <f t="shared" si="23"/>
        <v>0</v>
      </c>
    </row>
    <row r="83" spans="18:23" x14ac:dyDescent="0.25">
      <c r="R83" s="17">
        <v>99</v>
      </c>
      <c r="S83" s="17">
        <f t="shared" si="19"/>
        <v>1</v>
      </c>
      <c r="T83" s="17">
        <f t="shared" si="20"/>
        <v>1</v>
      </c>
      <c r="U83" s="17">
        <f t="shared" si="21"/>
        <v>0</v>
      </c>
      <c r="V83" s="17">
        <f t="shared" si="22"/>
        <v>0</v>
      </c>
      <c r="W83" s="17">
        <f t="shared" si="23"/>
        <v>0</v>
      </c>
    </row>
    <row r="84" spans="18:23" x14ac:dyDescent="0.25">
      <c r="R84" s="17">
        <v>100</v>
      </c>
      <c r="S84" s="17">
        <f t="shared" si="19"/>
        <v>0</v>
      </c>
      <c r="T84" s="17">
        <f t="shared" si="20"/>
        <v>0</v>
      </c>
      <c r="U84" s="17">
        <f t="shared" si="21"/>
        <v>0</v>
      </c>
      <c r="V84" s="17">
        <f t="shared" si="22"/>
        <v>0</v>
      </c>
      <c r="W84" s="17">
        <f t="shared" si="23"/>
        <v>0</v>
      </c>
    </row>
    <row r="85" spans="18:23" x14ac:dyDescent="0.25">
      <c r="R85" s="16" t="s">
        <v>21</v>
      </c>
      <c r="S85" s="4">
        <f>SUM(S6:S84)</f>
        <v>48</v>
      </c>
      <c r="T85" s="4">
        <f t="shared" ref="T85:W85" si="24">SUM(T6:T84)</f>
        <v>48</v>
      </c>
      <c r="U85" s="4">
        <f t="shared" si="24"/>
        <v>17</v>
      </c>
      <c r="V85" s="4">
        <f t="shared" si="24"/>
        <v>17</v>
      </c>
      <c r="W85" s="4">
        <f t="shared" si="24"/>
        <v>17</v>
      </c>
    </row>
  </sheetData>
  <sortState ref="L6:M53">
    <sortCondition ref="M6"/>
  </sortState>
  <mergeCells count="5">
    <mergeCell ref="I4:J4"/>
    <mergeCell ref="G4:H4"/>
    <mergeCell ref="E4:F4"/>
    <mergeCell ref="A4:B4"/>
    <mergeCell ref="C4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0"/>
  <sheetViews>
    <sheetView zoomScale="85" zoomScaleNormal="85" workbookViewId="0">
      <selection activeCell="J49" sqref="J49"/>
    </sheetView>
  </sheetViews>
  <sheetFormatPr baseColWidth="10" defaultRowHeight="15" x14ac:dyDescent="0.25"/>
  <cols>
    <col min="1" max="10" width="11.42578125" style="2"/>
  </cols>
  <sheetData>
    <row r="2" spans="1:23" x14ac:dyDescent="0.25">
      <c r="A2" s="6" t="s">
        <v>5</v>
      </c>
      <c r="B2" s="8">
        <v>50</v>
      </c>
      <c r="C2" s="9" t="s">
        <v>6</v>
      </c>
    </row>
    <row r="4" spans="1:23" s="1" customFormat="1" x14ac:dyDescent="0.25">
      <c r="A4" s="45" t="s">
        <v>7</v>
      </c>
      <c r="B4" s="45"/>
      <c r="C4" s="45" t="s">
        <v>8</v>
      </c>
      <c r="D4" s="45"/>
      <c r="E4" s="45" t="s">
        <v>9</v>
      </c>
      <c r="F4" s="45"/>
      <c r="G4" s="45" t="s">
        <v>10</v>
      </c>
      <c r="H4" s="45"/>
      <c r="I4" s="45" t="s">
        <v>11</v>
      </c>
      <c r="J4" s="45"/>
    </row>
    <row r="5" spans="1:23" s="7" customFormat="1" ht="29.25" customHeight="1" x14ac:dyDescent="0.25">
      <c r="A5" s="6" t="s">
        <v>12</v>
      </c>
      <c r="B5" s="6" t="s">
        <v>13</v>
      </c>
      <c r="C5" s="6" t="s">
        <v>12</v>
      </c>
      <c r="D5" s="6" t="s">
        <v>13</v>
      </c>
      <c r="E5" s="6" t="s">
        <v>12</v>
      </c>
      <c r="F5" s="6" t="s">
        <v>13</v>
      </c>
      <c r="G5" s="6" t="s">
        <v>12</v>
      </c>
      <c r="H5" s="6" t="s">
        <v>13</v>
      </c>
      <c r="I5" s="6" t="s">
        <v>12</v>
      </c>
      <c r="J5" s="6" t="s">
        <v>13</v>
      </c>
      <c r="L5" s="13" t="s">
        <v>18</v>
      </c>
      <c r="M5" s="13" t="s">
        <v>8</v>
      </c>
      <c r="N5" s="13" t="s">
        <v>19</v>
      </c>
      <c r="O5" s="13" t="s">
        <v>10</v>
      </c>
      <c r="P5" s="13" t="s">
        <v>20</v>
      </c>
      <c r="S5" s="13" t="s">
        <v>18</v>
      </c>
      <c r="T5" s="13" t="s">
        <v>8</v>
      </c>
      <c r="U5" s="13" t="s">
        <v>19</v>
      </c>
      <c r="V5" s="13" t="s">
        <v>10</v>
      </c>
      <c r="W5" s="13" t="s">
        <v>20</v>
      </c>
    </row>
    <row r="6" spans="1:23" x14ac:dyDescent="0.25">
      <c r="A6" s="3">
        <v>4.26</v>
      </c>
      <c r="B6" s="11">
        <f>($B$2/1000)/(A6/3600)</f>
        <v>42.253521126760567</v>
      </c>
      <c r="C6" s="3">
        <v>3.78</v>
      </c>
      <c r="D6" s="11">
        <f>($B$2/1000)/(C6/3600)</f>
        <v>47.619047619047628</v>
      </c>
      <c r="E6" s="3">
        <v>3.61</v>
      </c>
      <c r="F6" s="11">
        <f>($B$2/1000)/(E6/3600)</f>
        <v>49.86149584487535</v>
      </c>
      <c r="G6" s="3">
        <v>2.81</v>
      </c>
      <c r="H6" s="11">
        <f>($B$2/1000)/(G6/3600)</f>
        <v>64.056939501779354</v>
      </c>
      <c r="I6" s="3">
        <v>5.27</v>
      </c>
      <c r="J6" s="11">
        <f>($B$2/1000)/(I6/3600)</f>
        <v>34.15559772296016</v>
      </c>
      <c r="L6" s="15">
        <f>+ROUND(B6,0)</f>
        <v>42</v>
      </c>
      <c r="M6" s="4">
        <f>+ROUND(D6,0)</f>
        <v>48</v>
      </c>
      <c r="N6" s="4">
        <f>+ROUND(F6,0)</f>
        <v>50</v>
      </c>
      <c r="O6" s="4">
        <f>+ROUND(H6,0)</f>
        <v>64</v>
      </c>
      <c r="P6" s="4">
        <f>+ROUND(J6,0)</f>
        <v>34</v>
      </c>
      <c r="R6" s="17">
        <v>26</v>
      </c>
      <c r="S6" s="17">
        <f t="shared" ref="S6:S33" si="0">+COUNTIF($L$6:$L$84,R6)</f>
        <v>1</v>
      </c>
      <c r="T6" s="17">
        <f t="shared" ref="T6:T33" si="1">+COUNTIF($M$6:$M$84,R6)</f>
        <v>0</v>
      </c>
      <c r="U6" s="17">
        <f t="shared" ref="U6:U33" si="2">+COUNTIF($N$6:$N$84,R6)</f>
        <v>0</v>
      </c>
      <c r="V6" s="17">
        <f t="shared" ref="V6:V33" si="3">+COUNTIF($O$6:$O$84,R6)</f>
        <v>0</v>
      </c>
      <c r="W6" s="17">
        <f t="shared" ref="W6:W33" si="4">+COUNTIF($P$6:$P$84,R6)</f>
        <v>0</v>
      </c>
    </row>
    <row r="7" spans="1:23" x14ac:dyDescent="0.25">
      <c r="A7" s="3">
        <v>3.54</v>
      </c>
      <c r="B7" s="11">
        <f>($B$2/1000)/(A7/3600)</f>
        <v>50.847457627118651</v>
      </c>
      <c r="C7" s="3">
        <v>2.2999999999999998</v>
      </c>
      <c r="D7" s="11">
        <f t="shared" ref="D7:D47" si="5">($B$2/1000)/(C7/3600)</f>
        <v>78.260869565217405</v>
      </c>
      <c r="E7" s="3">
        <v>3.63</v>
      </c>
      <c r="F7" s="11">
        <f t="shared" ref="F7:F15" si="6">($B$2/1000)/(E7/3600)</f>
        <v>49.586776859504134</v>
      </c>
      <c r="G7" s="3">
        <v>3.86</v>
      </c>
      <c r="H7" s="11">
        <f t="shared" ref="H7:H14" si="7">($B$2/1000)/(G7/3600)</f>
        <v>46.632124352331608</v>
      </c>
      <c r="I7" s="3">
        <v>5.47</v>
      </c>
      <c r="J7" s="11">
        <f t="shared" ref="J7:J14" si="8">($B$2/1000)/(I7/3600)</f>
        <v>32.906764168190129</v>
      </c>
      <c r="L7" s="4">
        <f t="shared" ref="L7:L47" si="9">+ROUND(B7,0)</f>
        <v>51</v>
      </c>
      <c r="M7" s="15">
        <f>+ROUND(D7,0)</f>
        <v>78</v>
      </c>
      <c r="N7" s="4">
        <f t="shared" ref="N7:N47" si="10">+ROUND(F7,0)</f>
        <v>50</v>
      </c>
      <c r="O7" s="4">
        <f t="shared" ref="O7:O47" si="11">+ROUND(H7,0)</f>
        <v>47</v>
      </c>
      <c r="P7" s="4">
        <f t="shared" ref="P7:P47" si="12">+ROUND(J7,0)</f>
        <v>33</v>
      </c>
      <c r="R7" s="17">
        <v>27</v>
      </c>
      <c r="S7" s="17">
        <f t="shared" si="0"/>
        <v>0</v>
      </c>
      <c r="T7" s="17">
        <f t="shared" si="1"/>
        <v>0</v>
      </c>
      <c r="U7" s="17">
        <f t="shared" si="2"/>
        <v>0</v>
      </c>
      <c r="V7" s="17">
        <f t="shared" si="3"/>
        <v>0</v>
      </c>
      <c r="W7" s="17">
        <f t="shared" si="4"/>
        <v>0</v>
      </c>
    </row>
    <row r="8" spans="1:23" x14ac:dyDescent="0.25">
      <c r="A8" s="3">
        <v>3.52</v>
      </c>
      <c r="B8" s="11">
        <f t="shared" ref="B8:B47" si="13">($B$2/1000)/(A8/3600)</f>
        <v>51.13636363636364</v>
      </c>
      <c r="C8" s="3">
        <v>3.97</v>
      </c>
      <c r="D8" s="11">
        <f t="shared" si="5"/>
        <v>45.340050377833755</v>
      </c>
      <c r="E8" s="3">
        <v>3.84</v>
      </c>
      <c r="F8" s="11">
        <f t="shared" si="6"/>
        <v>46.875</v>
      </c>
      <c r="G8" s="3">
        <v>3.71</v>
      </c>
      <c r="H8" s="11">
        <f t="shared" si="7"/>
        <v>48.517520215633425</v>
      </c>
      <c r="I8" s="3">
        <v>4.59</v>
      </c>
      <c r="J8" s="11">
        <f t="shared" si="8"/>
        <v>39.215686274509807</v>
      </c>
      <c r="L8" s="4">
        <f t="shared" si="9"/>
        <v>51</v>
      </c>
      <c r="M8" s="4">
        <f t="shared" ref="M8:M47" si="14">+ROUND(D8,0)</f>
        <v>45</v>
      </c>
      <c r="N8" s="4">
        <f t="shared" si="10"/>
        <v>47</v>
      </c>
      <c r="O8" s="4">
        <f t="shared" si="11"/>
        <v>49</v>
      </c>
      <c r="P8" s="4">
        <f t="shared" si="12"/>
        <v>39</v>
      </c>
      <c r="R8" s="17">
        <v>28</v>
      </c>
      <c r="S8" s="17">
        <f t="shared" si="0"/>
        <v>0</v>
      </c>
      <c r="T8" s="17">
        <f t="shared" si="1"/>
        <v>0</v>
      </c>
      <c r="U8" s="17">
        <f t="shared" si="2"/>
        <v>0</v>
      </c>
      <c r="V8" s="17">
        <f t="shared" si="3"/>
        <v>0</v>
      </c>
      <c r="W8" s="17">
        <f t="shared" si="4"/>
        <v>0</v>
      </c>
    </row>
    <row r="9" spans="1:23" x14ac:dyDescent="0.25">
      <c r="A9" s="3">
        <v>4.2699999999999996</v>
      </c>
      <c r="B9" s="11">
        <f t="shared" si="13"/>
        <v>42.15456674473068</v>
      </c>
      <c r="C9" s="3">
        <v>4.05</v>
      </c>
      <c r="D9" s="11">
        <f t="shared" si="5"/>
        <v>44.44444444444445</v>
      </c>
      <c r="E9" s="3">
        <v>3.08</v>
      </c>
      <c r="F9" s="11">
        <f t="shared" si="6"/>
        <v>58.441558441558442</v>
      </c>
      <c r="G9" s="3">
        <v>3.29</v>
      </c>
      <c r="H9" s="11">
        <f t="shared" si="7"/>
        <v>54.711246200607903</v>
      </c>
      <c r="I9" s="3">
        <v>4.4400000000000004</v>
      </c>
      <c r="J9" s="11">
        <f t="shared" si="8"/>
        <v>40.54054054054054</v>
      </c>
      <c r="L9" s="4">
        <f t="shared" si="9"/>
        <v>42</v>
      </c>
      <c r="M9" s="4">
        <f t="shared" si="14"/>
        <v>44</v>
      </c>
      <c r="N9" s="4">
        <f t="shared" si="10"/>
        <v>58</v>
      </c>
      <c r="O9" s="4">
        <f t="shared" si="11"/>
        <v>55</v>
      </c>
      <c r="P9" s="4">
        <f t="shared" si="12"/>
        <v>41</v>
      </c>
      <c r="R9" s="17">
        <v>29</v>
      </c>
      <c r="S9" s="17">
        <f t="shared" si="0"/>
        <v>0</v>
      </c>
      <c r="T9" s="17">
        <f t="shared" si="1"/>
        <v>1</v>
      </c>
      <c r="U9" s="17">
        <f t="shared" si="2"/>
        <v>0</v>
      </c>
      <c r="V9" s="17">
        <f t="shared" si="3"/>
        <v>0</v>
      </c>
      <c r="W9" s="17">
        <f t="shared" si="4"/>
        <v>0</v>
      </c>
    </row>
    <row r="10" spans="1:23" x14ac:dyDescent="0.25">
      <c r="A10" s="3">
        <v>2.68</v>
      </c>
      <c r="B10" s="11">
        <f t="shared" si="13"/>
        <v>67.164179104477611</v>
      </c>
      <c r="C10" s="3">
        <v>3.49</v>
      </c>
      <c r="D10" s="11">
        <f t="shared" si="5"/>
        <v>51.575931232091691</v>
      </c>
      <c r="E10" s="3">
        <v>4.2699999999999996</v>
      </c>
      <c r="F10" s="11">
        <f t="shared" si="6"/>
        <v>42.15456674473068</v>
      </c>
      <c r="G10" s="3">
        <v>3.56</v>
      </c>
      <c r="H10" s="11">
        <f t="shared" si="7"/>
        <v>50.561797752808985</v>
      </c>
      <c r="I10" s="3">
        <v>3.93</v>
      </c>
      <c r="J10" s="11">
        <f t="shared" si="8"/>
        <v>45.801526717557252</v>
      </c>
      <c r="L10" s="4">
        <f t="shared" si="9"/>
        <v>67</v>
      </c>
      <c r="M10" s="4">
        <f t="shared" si="14"/>
        <v>52</v>
      </c>
      <c r="N10" s="15">
        <f>+ROUND(F10,0)</f>
        <v>42</v>
      </c>
      <c r="O10" s="4">
        <f t="shared" si="11"/>
        <v>51</v>
      </c>
      <c r="P10" s="4">
        <f t="shared" si="12"/>
        <v>46</v>
      </c>
      <c r="R10" s="17">
        <v>30</v>
      </c>
      <c r="S10" s="17">
        <f t="shared" si="0"/>
        <v>0</v>
      </c>
      <c r="T10" s="17">
        <f t="shared" si="1"/>
        <v>0</v>
      </c>
      <c r="U10" s="17">
        <f t="shared" si="2"/>
        <v>0</v>
      </c>
      <c r="V10" s="17">
        <f t="shared" si="3"/>
        <v>0</v>
      </c>
      <c r="W10" s="17">
        <f t="shared" si="4"/>
        <v>0</v>
      </c>
    </row>
    <row r="11" spans="1:23" x14ac:dyDescent="0.25">
      <c r="A11" s="3">
        <v>2.5099999999999998</v>
      </c>
      <c r="B11" s="11">
        <f t="shared" si="13"/>
        <v>71.713147410358573</v>
      </c>
      <c r="C11" s="3">
        <v>3.56</v>
      </c>
      <c r="D11" s="11">
        <f t="shared" si="5"/>
        <v>50.561797752808985</v>
      </c>
      <c r="E11" s="3">
        <v>4.3600000000000003</v>
      </c>
      <c r="F11" s="11">
        <f t="shared" si="6"/>
        <v>41.284403669724774</v>
      </c>
      <c r="G11" s="3">
        <v>2.88</v>
      </c>
      <c r="H11" s="11">
        <f t="shared" si="7"/>
        <v>62.500000000000007</v>
      </c>
      <c r="I11" s="3">
        <v>4.84</v>
      </c>
      <c r="J11" s="11">
        <f t="shared" si="8"/>
        <v>37.190082644628106</v>
      </c>
      <c r="L11" s="4">
        <f t="shared" si="9"/>
        <v>72</v>
      </c>
      <c r="M11" s="4">
        <f t="shared" si="14"/>
        <v>51</v>
      </c>
      <c r="N11" s="4">
        <f t="shared" si="10"/>
        <v>41</v>
      </c>
      <c r="O11" s="4">
        <f t="shared" si="11"/>
        <v>63</v>
      </c>
      <c r="P11" s="4">
        <f t="shared" si="12"/>
        <v>37</v>
      </c>
      <c r="R11" s="17">
        <v>31</v>
      </c>
      <c r="S11" s="17">
        <f t="shared" si="0"/>
        <v>0</v>
      </c>
      <c r="T11" s="17">
        <f t="shared" si="1"/>
        <v>0</v>
      </c>
      <c r="U11" s="17">
        <f t="shared" si="2"/>
        <v>0</v>
      </c>
      <c r="V11" s="17">
        <f t="shared" si="3"/>
        <v>0</v>
      </c>
      <c r="W11" s="17">
        <f t="shared" si="4"/>
        <v>0</v>
      </c>
    </row>
    <row r="12" spans="1:23" x14ac:dyDescent="0.25">
      <c r="A12" s="3">
        <v>2.79</v>
      </c>
      <c r="B12" s="11">
        <f t="shared" si="13"/>
        <v>64.516129032258064</v>
      </c>
      <c r="C12" s="3">
        <v>3.15</v>
      </c>
      <c r="D12" s="11">
        <f t="shared" si="5"/>
        <v>57.142857142857146</v>
      </c>
      <c r="E12" s="3">
        <v>4.18</v>
      </c>
      <c r="F12" s="11">
        <f t="shared" si="6"/>
        <v>43.062200956937808</v>
      </c>
      <c r="G12" s="3">
        <v>3.33</v>
      </c>
      <c r="H12" s="11">
        <f t="shared" si="7"/>
        <v>54.054054054054056</v>
      </c>
      <c r="I12" s="3">
        <v>3.81</v>
      </c>
      <c r="J12" s="11">
        <f t="shared" si="8"/>
        <v>47.244094488188978</v>
      </c>
      <c r="L12" s="4">
        <f t="shared" si="9"/>
        <v>65</v>
      </c>
      <c r="M12" s="4">
        <f t="shared" si="14"/>
        <v>57</v>
      </c>
      <c r="N12" s="4">
        <f t="shared" si="10"/>
        <v>43</v>
      </c>
      <c r="O12" s="4">
        <f t="shared" si="11"/>
        <v>54</v>
      </c>
      <c r="P12" s="4">
        <f t="shared" si="12"/>
        <v>47</v>
      </c>
      <c r="R12" s="17">
        <v>32</v>
      </c>
      <c r="S12" s="17">
        <f t="shared" si="0"/>
        <v>0</v>
      </c>
      <c r="T12" s="17">
        <f t="shared" si="1"/>
        <v>0</v>
      </c>
      <c r="U12" s="17">
        <f t="shared" si="2"/>
        <v>1</v>
      </c>
      <c r="V12" s="17">
        <f t="shared" si="3"/>
        <v>0</v>
      </c>
      <c r="W12" s="17">
        <f t="shared" si="4"/>
        <v>0</v>
      </c>
    </row>
    <row r="13" spans="1:23" x14ac:dyDescent="0.25">
      <c r="A13" s="3">
        <v>3.03</v>
      </c>
      <c r="B13" s="11">
        <f t="shared" si="13"/>
        <v>59.405940594059416</v>
      </c>
      <c r="C13" s="3">
        <v>3.1</v>
      </c>
      <c r="D13" s="11">
        <f t="shared" si="5"/>
        <v>58.064516129032263</v>
      </c>
      <c r="E13" s="3">
        <v>4.46</v>
      </c>
      <c r="F13" s="11">
        <f t="shared" si="6"/>
        <v>40.358744394618832</v>
      </c>
      <c r="G13" s="3">
        <v>3.58</v>
      </c>
      <c r="H13" s="11">
        <f t="shared" si="7"/>
        <v>50.279329608938546</v>
      </c>
      <c r="I13" s="3">
        <v>3.81</v>
      </c>
      <c r="J13" s="11">
        <f t="shared" si="8"/>
        <v>47.244094488188978</v>
      </c>
      <c r="L13" s="4">
        <f t="shared" si="9"/>
        <v>59</v>
      </c>
      <c r="M13" s="4">
        <f t="shared" si="14"/>
        <v>58</v>
      </c>
      <c r="N13" s="4">
        <f t="shared" si="10"/>
        <v>40</v>
      </c>
      <c r="O13" s="15">
        <f>+ROUND(H13,0)</f>
        <v>50</v>
      </c>
      <c r="P13" s="4">
        <f t="shared" si="12"/>
        <v>47</v>
      </c>
      <c r="R13" s="17">
        <v>33</v>
      </c>
      <c r="S13" s="17">
        <f t="shared" si="0"/>
        <v>0</v>
      </c>
      <c r="T13" s="17">
        <f t="shared" si="1"/>
        <v>1</v>
      </c>
      <c r="U13" s="17">
        <f t="shared" si="2"/>
        <v>0</v>
      </c>
      <c r="V13" s="17">
        <f t="shared" si="3"/>
        <v>0</v>
      </c>
      <c r="W13" s="17">
        <f t="shared" si="4"/>
        <v>1</v>
      </c>
    </row>
    <row r="14" spans="1:23" x14ac:dyDescent="0.25">
      <c r="A14" s="3">
        <v>3.01</v>
      </c>
      <c r="B14" s="11">
        <f t="shared" si="13"/>
        <v>59.800664451827252</v>
      </c>
      <c r="C14" s="3">
        <v>3.41</v>
      </c>
      <c r="D14" s="11">
        <f t="shared" si="5"/>
        <v>52.785923753665692</v>
      </c>
      <c r="E14" s="3">
        <v>3.7</v>
      </c>
      <c r="F14" s="11">
        <f t="shared" si="6"/>
        <v>48.648648648648646</v>
      </c>
      <c r="G14" s="3">
        <v>2.77</v>
      </c>
      <c r="H14" s="11">
        <f t="shared" si="7"/>
        <v>64.981949458483754</v>
      </c>
      <c r="I14" s="3">
        <v>3.22</v>
      </c>
      <c r="J14" s="11">
        <f t="shared" si="8"/>
        <v>55.900621118012424</v>
      </c>
      <c r="L14" s="4">
        <f t="shared" si="9"/>
        <v>60</v>
      </c>
      <c r="M14" s="4">
        <f t="shared" si="14"/>
        <v>53</v>
      </c>
      <c r="N14" s="4">
        <f t="shared" si="10"/>
        <v>49</v>
      </c>
      <c r="O14" s="4">
        <f t="shared" si="11"/>
        <v>65</v>
      </c>
      <c r="P14" s="15">
        <f>+ROUND(J14,0)</f>
        <v>56</v>
      </c>
      <c r="R14" s="17">
        <v>34</v>
      </c>
      <c r="S14" s="17">
        <f t="shared" si="0"/>
        <v>0</v>
      </c>
      <c r="T14" s="17">
        <f t="shared" si="1"/>
        <v>0</v>
      </c>
      <c r="U14" s="17">
        <f t="shared" si="2"/>
        <v>1</v>
      </c>
      <c r="V14" s="17">
        <f t="shared" si="3"/>
        <v>0</v>
      </c>
      <c r="W14" s="17">
        <f t="shared" si="4"/>
        <v>1</v>
      </c>
    </row>
    <row r="15" spans="1:23" x14ac:dyDescent="0.25">
      <c r="A15" s="3">
        <v>2.76</v>
      </c>
      <c r="B15" s="11">
        <f t="shared" si="13"/>
        <v>65.217391304347842</v>
      </c>
      <c r="C15" s="3">
        <v>2.37</v>
      </c>
      <c r="D15" s="11">
        <f t="shared" si="5"/>
        <v>75.949367088607602</v>
      </c>
      <c r="E15" s="3">
        <v>3.21</v>
      </c>
      <c r="F15" s="11">
        <f t="shared" si="6"/>
        <v>56.074766355140191</v>
      </c>
      <c r="G15" s="3"/>
      <c r="H15" s="3"/>
      <c r="I15" s="3"/>
      <c r="J15" s="3"/>
      <c r="L15" s="4">
        <f t="shared" si="9"/>
        <v>65</v>
      </c>
      <c r="M15" s="4">
        <f t="shared" si="14"/>
        <v>76</v>
      </c>
      <c r="N15" s="4">
        <f t="shared" si="10"/>
        <v>56</v>
      </c>
      <c r="O15" s="4">
        <f t="shared" si="11"/>
        <v>0</v>
      </c>
      <c r="P15" s="4">
        <f t="shared" si="12"/>
        <v>0</v>
      </c>
      <c r="R15" s="17">
        <v>35</v>
      </c>
      <c r="S15" s="17">
        <f t="shared" si="0"/>
        <v>0</v>
      </c>
      <c r="T15" s="17">
        <f t="shared" si="1"/>
        <v>1</v>
      </c>
      <c r="U15" s="17">
        <f t="shared" si="2"/>
        <v>0</v>
      </c>
      <c r="V15" s="17">
        <f t="shared" si="3"/>
        <v>0</v>
      </c>
      <c r="W15" s="17">
        <f t="shared" si="4"/>
        <v>0</v>
      </c>
    </row>
    <row r="16" spans="1:23" x14ac:dyDescent="0.25">
      <c r="A16" s="3">
        <v>3.87</v>
      </c>
      <c r="B16" s="11">
        <f t="shared" si="13"/>
        <v>46.511627906976749</v>
      </c>
      <c r="C16" s="3">
        <v>3.03</v>
      </c>
      <c r="D16" s="11">
        <f t="shared" si="5"/>
        <v>59.405940594059416</v>
      </c>
      <c r="E16" s="3">
        <v>3.23</v>
      </c>
      <c r="F16" s="11">
        <f t="shared" ref="F16:F22" si="15">($B$2/1000)/(E16/3600)</f>
        <v>55.727554179566567</v>
      </c>
      <c r="G16" s="3"/>
      <c r="H16" s="3"/>
      <c r="I16" s="3"/>
      <c r="J16" s="3"/>
      <c r="L16" s="4">
        <f t="shared" si="9"/>
        <v>47</v>
      </c>
      <c r="M16" s="4">
        <f t="shared" si="14"/>
        <v>59</v>
      </c>
      <c r="N16" s="4">
        <f t="shared" si="10"/>
        <v>56</v>
      </c>
      <c r="O16" s="4">
        <f t="shared" si="11"/>
        <v>0</v>
      </c>
      <c r="P16" s="4">
        <f t="shared" si="12"/>
        <v>0</v>
      </c>
      <c r="R16" s="17">
        <v>36</v>
      </c>
      <c r="S16" s="17">
        <f t="shared" si="0"/>
        <v>1</v>
      </c>
      <c r="T16" s="17">
        <f t="shared" si="1"/>
        <v>0</v>
      </c>
      <c r="U16" s="17">
        <f t="shared" si="2"/>
        <v>1</v>
      </c>
      <c r="V16" s="17">
        <f t="shared" si="3"/>
        <v>0</v>
      </c>
      <c r="W16" s="17">
        <f t="shared" si="4"/>
        <v>0</v>
      </c>
    </row>
    <row r="17" spans="1:23" x14ac:dyDescent="0.25">
      <c r="A17" s="3">
        <v>3.95</v>
      </c>
      <c r="B17" s="11">
        <f t="shared" si="13"/>
        <v>45.569620253164558</v>
      </c>
      <c r="C17" s="3">
        <v>3.01</v>
      </c>
      <c r="D17" s="11">
        <f t="shared" si="5"/>
        <v>59.800664451827252</v>
      </c>
      <c r="E17" s="3">
        <v>5.56</v>
      </c>
      <c r="F17" s="11">
        <f t="shared" si="15"/>
        <v>32.374100719424462</v>
      </c>
      <c r="G17" s="3"/>
      <c r="H17" s="3"/>
      <c r="I17" s="3"/>
      <c r="J17" s="3"/>
      <c r="L17" s="4">
        <f t="shared" si="9"/>
        <v>46</v>
      </c>
      <c r="M17" s="4">
        <f t="shared" si="14"/>
        <v>60</v>
      </c>
      <c r="N17" s="4">
        <f t="shared" si="10"/>
        <v>32</v>
      </c>
      <c r="O17" s="4">
        <f t="shared" si="11"/>
        <v>0</v>
      </c>
      <c r="P17" s="4">
        <f t="shared" si="12"/>
        <v>0</v>
      </c>
      <c r="R17" s="17">
        <v>37</v>
      </c>
      <c r="S17" s="17">
        <f t="shared" si="0"/>
        <v>0</v>
      </c>
      <c r="T17" s="17">
        <f t="shared" si="1"/>
        <v>0</v>
      </c>
      <c r="U17" s="17">
        <f t="shared" si="2"/>
        <v>0</v>
      </c>
      <c r="V17" s="17">
        <f t="shared" si="3"/>
        <v>0</v>
      </c>
      <c r="W17" s="17">
        <f t="shared" si="4"/>
        <v>1</v>
      </c>
    </row>
    <row r="18" spans="1:23" x14ac:dyDescent="0.25">
      <c r="A18" s="3">
        <v>2.84</v>
      </c>
      <c r="B18" s="11">
        <f t="shared" si="13"/>
        <v>63.380281690140848</v>
      </c>
      <c r="C18" s="3">
        <v>3.68</v>
      </c>
      <c r="D18" s="11">
        <f t="shared" si="5"/>
        <v>48.913043478260867</v>
      </c>
      <c r="E18" s="3">
        <v>4.7699999999999996</v>
      </c>
      <c r="F18" s="11">
        <f t="shared" si="15"/>
        <v>37.735849056603783</v>
      </c>
      <c r="G18" s="3"/>
      <c r="H18" s="3"/>
      <c r="I18" s="3"/>
      <c r="J18" s="3"/>
      <c r="L18" s="4">
        <f t="shared" si="9"/>
        <v>63</v>
      </c>
      <c r="M18" s="4">
        <f t="shared" si="14"/>
        <v>49</v>
      </c>
      <c r="N18" s="4">
        <f t="shared" si="10"/>
        <v>38</v>
      </c>
      <c r="O18" s="4">
        <f t="shared" si="11"/>
        <v>0</v>
      </c>
      <c r="P18" s="4">
        <f t="shared" si="12"/>
        <v>0</v>
      </c>
      <c r="R18" s="17">
        <v>38</v>
      </c>
      <c r="S18" s="17">
        <f t="shared" si="0"/>
        <v>0</v>
      </c>
      <c r="T18" s="17">
        <f t="shared" si="1"/>
        <v>0</v>
      </c>
      <c r="U18" s="17">
        <f t="shared" si="2"/>
        <v>1</v>
      </c>
      <c r="V18" s="17">
        <f t="shared" si="3"/>
        <v>0</v>
      </c>
      <c r="W18" s="17">
        <f t="shared" si="4"/>
        <v>0</v>
      </c>
    </row>
    <row r="19" spans="1:23" x14ac:dyDescent="0.25">
      <c r="A19" s="3">
        <v>2.77</v>
      </c>
      <c r="B19" s="11">
        <f t="shared" si="13"/>
        <v>64.981949458483754</v>
      </c>
      <c r="C19" s="3">
        <v>2.64</v>
      </c>
      <c r="D19" s="11">
        <f t="shared" si="5"/>
        <v>68.181818181818187</v>
      </c>
      <c r="E19" s="3">
        <v>5.36</v>
      </c>
      <c r="F19" s="11">
        <f t="shared" si="15"/>
        <v>33.582089552238806</v>
      </c>
      <c r="G19" s="3"/>
      <c r="H19" s="3"/>
      <c r="I19" s="3"/>
      <c r="J19" s="3"/>
      <c r="L19" s="4">
        <f t="shared" si="9"/>
        <v>65</v>
      </c>
      <c r="M19" s="4">
        <f t="shared" si="14"/>
        <v>68</v>
      </c>
      <c r="N19" s="4">
        <f t="shared" si="10"/>
        <v>34</v>
      </c>
      <c r="O19" s="4">
        <f t="shared" si="11"/>
        <v>0</v>
      </c>
      <c r="P19" s="4">
        <f t="shared" si="12"/>
        <v>0</v>
      </c>
      <c r="R19" s="17">
        <v>39</v>
      </c>
      <c r="S19" s="17">
        <f t="shared" si="0"/>
        <v>0</v>
      </c>
      <c r="T19" s="17">
        <f t="shared" si="1"/>
        <v>0</v>
      </c>
      <c r="U19" s="17">
        <f t="shared" si="2"/>
        <v>1</v>
      </c>
      <c r="V19" s="17">
        <f t="shared" si="3"/>
        <v>0</v>
      </c>
      <c r="W19" s="17">
        <f t="shared" si="4"/>
        <v>1</v>
      </c>
    </row>
    <row r="20" spans="1:23" x14ac:dyDescent="0.25">
      <c r="A20" s="3">
        <v>3.65</v>
      </c>
      <c r="B20" s="11">
        <f t="shared" si="13"/>
        <v>49.31506849315069</v>
      </c>
      <c r="C20" s="3">
        <v>2.91</v>
      </c>
      <c r="D20" s="11">
        <f t="shared" si="5"/>
        <v>61.855670103092791</v>
      </c>
      <c r="E20" s="3">
        <v>5.0199999999999996</v>
      </c>
      <c r="F20" s="11">
        <f t="shared" si="15"/>
        <v>35.856573705179287</v>
      </c>
      <c r="G20" s="3"/>
      <c r="H20" s="3"/>
      <c r="I20" s="3"/>
      <c r="J20" s="3"/>
      <c r="L20" s="4">
        <f t="shared" si="9"/>
        <v>49</v>
      </c>
      <c r="M20" s="4">
        <f t="shared" si="14"/>
        <v>62</v>
      </c>
      <c r="N20" s="4">
        <f t="shared" si="10"/>
        <v>36</v>
      </c>
      <c r="O20" s="4">
        <f t="shared" si="11"/>
        <v>0</v>
      </c>
      <c r="P20" s="4">
        <f t="shared" si="12"/>
        <v>0</v>
      </c>
      <c r="R20" s="17">
        <v>40</v>
      </c>
      <c r="S20" s="17">
        <f t="shared" si="0"/>
        <v>0</v>
      </c>
      <c r="T20" s="17">
        <f t="shared" si="1"/>
        <v>1</v>
      </c>
      <c r="U20" s="17">
        <f t="shared" si="2"/>
        <v>1</v>
      </c>
      <c r="V20" s="17">
        <f t="shared" si="3"/>
        <v>0</v>
      </c>
      <c r="W20" s="17">
        <f t="shared" si="4"/>
        <v>0</v>
      </c>
    </row>
    <row r="21" spans="1:23" x14ac:dyDescent="0.25">
      <c r="A21" s="3">
        <v>4.26</v>
      </c>
      <c r="B21" s="11">
        <f t="shared" si="13"/>
        <v>42.253521126760567</v>
      </c>
      <c r="C21" s="3">
        <v>4.55</v>
      </c>
      <c r="D21" s="11">
        <f t="shared" si="5"/>
        <v>39.560439560439562</v>
      </c>
      <c r="E21" s="3">
        <v>4.12</v>
      </c>
      <c r="F21" s="11">
        <f t="shared" si="15"/>
        <v>43.689320388349515</v>
      </c>
      <c r="G21" s="3"/>
      <c r="H21" s="3"/>
      <c r="I21" s="3"/>
      <c r="J21" s="3"/>
      <c r="L21" s="4">
        <f t="shared" si="9"/>
        <v>42</v>
      </c>
      <c r="M21" s="4">
        <f t="shared" si="14"/>
        <v>40</v>
      </c>
      <c r="N21" s="4">
        <f t="shared" si="10"/>
        <v>44</v>
      </c>
      <c r="O21" s="4">
        <f t="shared" si="11"/>
        <v>0</v>
      </c>
      <c r="P21" s="4">
        <f t="shared" si="12"/>
        <v>0</v>
      </c>
      <c r="R21" s="17">
        <v>41</v>
      </c>
      <c r="S21" s="17">
        <f t="shared" si="0"/>
        <v>0</v>
      </c>
      <c r="T21" s="17">
        <f t="shared" si="1"/>
        <v>0</v>
      </c>
      <c r="U21" s="17">
        <f t="shared" si="2"/>
        <v>1</v>
      </c>
      <c r="V21" s="17">
        <f t="shared" si="3"/>
        <v>0</v>
      </c>
      <c r="W21" s="17">
        <f t="shared" si="4"/>
        <v>1</v>
      </c>
    </row>
    <row r="22" spans="1:23" x14ac:dyDescent="0.25">
      <c r="A22" s="3">
        <v>4.33</v>
      </c>
      <c r="B22" s="11">
        <f t="shared" si="13"/>
        <v>41.570438799076214</v>
      </c>
      <c r="C22" s="3">
        <v>6.31</v>
      </c>
      <c r="D22" s="11">
        <f t="shared" si="5"/>
        <v>28.526148969889071</v>
      </c>
      <c r="E22" s="3">
        <v>4.5599999999999996</v>
      </c>
      <c r="F22" s="11">
        <f t="shared" si="15"/>
        <v>39.473684210526322</v>
      </c>
      <c r="G22" s="3"/>
      <c r="H22" s="3"/>
      <c r="I22" s="3"/>
      <c r="J22" s="3"/>
      <c r="L22" s="4">
        <f t="shared" si="9"/>
        <v>42</v>
      </c>
      <c r="M22" s="4">
        <f t="shared" si="14"/>
        <v>29</v>
      </c>
      <c r="N22" s="4">
        <f t="shared" si="10"/>
        <v>39</v>
      </c>
      <c r="O22" s="4">
        <f t="shared" si="11"/>
        <v>0</v>
      </c>
      <c r="P22" s="4">
        <f t="shared" si="12"/>
        <v>0</v>
      </c>
      <c r="R22" s="17">
        <v>42</v>
      </c>
      <c r="S22" s="17">
        <f t="shared" si="0"/>
        <v>4</v>
      </c>
      <c r="T22" s="17">
        <f t="shared" si="1"/>
        <v>1</v>
      </c>
      <c r="U22" s="17">
        <f t="shared" si="2"/>
        <v>1</v>
      </c>
      <c r="V22" s="17">
        <f t="shared" si="3"/>
        <v>0</v>
      </c>
      <c r="W22" s="17">
        <f t="shared" si="4"/>
        <v>0</v>
      </c>
    </row>
    <row r="23" spans="1:23" x14ac:dyDescent="0.25">
      <c r="A23" s="3">
        <v>3.44</v>
      </c>
      <c r="B23" s="11">
        <f t="shared" si="13"/>
        <v>52.325581395348841</v>
      </c>
      <c r="C23" s="3">
        <v>4.1900000000000004</v>
      </c>
      <c r="D23" s="11">
        <f t="shared" si="5"/>
        <v>42.959427207637226</v>
      </c>
      <c r="E23" s="3"/>
      <c r="F23" s="3"/>
      <c r="G23" s="3"/>
      <c r="H23" s="3"/>
      <c r="I23" s="3"/>
      <c r="J23" s="3"/>
      <c r="L23" s="4">
        <f t="shared" si="9"/>
        <v>52</v>
      </c>
      <c r="M23" s="4">
        <f t="shared" si="14"/>
        <v>43</v>
      </c>
      <c r="N23" s="4">
        <f t="shared" si="10"/>
        <v>0</v>
      </c>
      <c r="O23" s="4">
        <f t="shared" si="11"/>
        <v>0</v>
      </c>
      <c r="P23" s="4">
        <f t="shared" si="12"/>
        <v>0</v>
      </c>
      <c r="R23" s="17">
        <v>43</v>
      </c>
      <c r="S23" s="17">
        <f t="shared" si="0"/>
        <v>0</v>
      </c>
      <c r="T23" s="17">
        <f t="shared" si="1"/>
        <v>2</v>
      </c>
      <c r="U23" s="17">
        <f t="shared" si="2"/>
        <v>1</v>
      </c>
      <c r="V23" s="17">
        <f t="shared" si="3"/>
        <v>0</v>
      </c>
      <c r="W23" s="17">
        <f t="shared" si="4"/>
        <v>0</v>
      </c>
    </row>
    <row r="24" spans="1:23" x14ac:dyDescent="0.25">
      <c r="A24" s="3">
        <v>3.64</v>
      </c>
      <c r="B24" s="11">
        <f t="shared" si="13"/>
        <v>49.450549450549453</v>
      </c>
      <c r="C24" s="3">
        <v>3.22</v>
      </c>
      <c r="D24" s="11">
        <f t="shared" si="5"/>
        <v>55.900621118012424</v>
      </c>
      <c r="E24" s="3"/>
      <c r="F24" s="3"/>
      <c r="G24" s="3"/>
      <c r="H24" s="3"/>
      <c r="I24" s="3"/>
      <c r="J24" s="3"/>
      <c r="L24" s="4">
        <f t="shared" si="9"/>
        <v>49</v>
      </c>
      <c r="M24" s="4">
        <f t="shared" si="14"/>
        <v>56</v>
      </c>
      <c r="N24" s="4">
        <f t="shared" si="10"/>
        <v>0</v>
      </c>
      <c r="O24" s="4">
        <f t="shared" si="11"/>
        <v>0</v>
      </c>
      <c r="P24" s="4">
        <f t="shared" si="12"/>
        <v>0</v>
      </c>
      <c r="R24" s="17">
        <v>44</v>
      </c>
      <c r="S24" s="17">
        <f t="shared" si="0"/>
        <v>0</v>
      </c>
      <c r="T24" s="17">
        <f t="shared" si="1"/>
        <v>1</v>
      </c>
      <c r="U24" s="17">
        <f t="shared" si="2"/>
        <v>1</v>
      </c>
      <c r="V24" s="17">
        <f t="shared" si="3"/>
        <v>0</v>
      </c>
      <c r="W24" s="17">
        <f t="shared" si="4"/>
        <v>0</v>
      </c>
    </row>
    <row r="25" spans="1:23" x14ac:dyDescent="0.25">
      <c r="A25" s="3">
        <v>3.29</v>
      </c>
      <c r="B25" s="11">
        <f t="shared" si="13"/>
        <v>54.711246200607903</v>
      </c>
      <c r="C25" s="3">
        <v>3.47</v>
      </c>
      <c r="D25" s="11">
        <f t="shared" si="5"/>
        <v>51.873198847262252</v>
      </c>
      <c r="E25" s="3"/>
      <c r="F25" s="3"/>
      <c r="G25" s="3"/>
      <c r="H25" s="3"/>
      <c r="I25" s="3"/>
      <c r="J25" s="3"/>
      <c r="L25" s="4">
        <f t="shared" si="9"/>
        <v>55</v>
      </c>
      <c r="M25" s="4">
        <f t="shared" si="14"/>
        <v>52</v>
      </c>
      <c r="N25" s="4">
        <f t="shared" si="10"/>
        <v>0</v>
      </c>
      <c r="O25" s="4">
        <f t="shared" si="11"/>
        <v>0</v>
      </c>
      <c r="P25" s="4">
        <f t="shared" si="12"/>
        <v>0</v>
      </c>
      <c r="R25" s="17">
        <v>45</v>
      </c>
      <c r="S25" s="17">
        <f t="shared" si="0"/>
        <v>2</v>
      </c>
      <c r="T25" s="17">
        <f t="shared" si="1"/>
        <v>1</v>
      </c>
      <c r="U25" s="17">
        <f t="shared" si="2"/>
        <v>0</v>
      </c>
      <c r="V25" s="17">
        <f t="shared" si="3"/>
        <v>0</v>
      </c>
      <c r="W25" s="17">
        <f t="shared" si="4"/>
        <v>0</v>
      </c>
    </row>
    <row r="26" spans="1:23" x14ac:dyDescent="0.25">
      <c r="A26" s="3">
        <v>3.76</v>
      </c>
      <c r="B26" s="11">
        <f t="shared" si="13"/>
        <v>47.872340425531917</v>
      </c>
      <c r="C26" s="3">
        <v>3.61</v>
      </c>
      <c r="D26" s="11">
        <f t="shared" si="5"/>
        <v>49.86149584487535</v>
      </c>
      <c r="E26" s="3"/>
      <c r="F26" s="3"/>
      <c r="G26" s="3"/>
      <c r="H26" s="3"/>
      <c r="I26" s="3"/>
      <c r="J26" s="3"/>
      <c r="L26" s="4">
        <f t="shared" si="9"/>
        <v>48</v>
      </c>
      <c r="M26" s="4">
        <f t="shared" si="14"/>
        <v>50</v>
      </c>
      <c r="N26" s="4">
        <f t="shared" si="10"/>
        <v>0</v>
      </c>
      <c r="O26" s="4">
        <f t="shared" si="11"/>
        <v>0</v>
      </c>
      <c r="P26" s="4">
        <f t="shared" si="12"/>
        <v>0</v>
      </c>
      <c r="R26" s="17">
        <v>46</v>
      </c>
      <c r="S26" s="17">
        <f t="shared" si="0"/>
        <v>2</v>
      </c>
      <c r="T26" s="17">
        <f t="shared" si="1"/>
        <v>0</v>
      </c>
      <c r="U26" s="17">
        <f t="shared" si="2"/>
        <v>0</v>
      </c>
      <c r="V26" s="17">
        <f t="shared" si="3"/>
        <v>0</v>
      </c>
      <c r="W26" s="17">
        <f t="shared" si="4"/>
        <v>1</v>
      </c>
    </row>
    <row r="27" spans="1:23" x14ac:dyDescent="0.25">
      <c r="A27" s="3">
        <v>3.55</v>
      </c>
      <c r="B27" s="11">
        <f t="shared" si="13"/>
        <v>50.704225352112687</v>
      </c>
      <c r="C27" s="3">
        <v>5.49</v>
      </c>
      <c r="D27" s="11">
        <f t="shared" si="5"/>
        <v>32.786885245901637</v>
      </c>
      <c r="E27" s="3"/>
      <c r="F27" s="3"/>
      <c r="G27" s="3"/>
      <c r="H27" s="3"/>
      <c r="I27" s="3"/>
      <c r="J27" s="3"/>
      <c r="L27" s="4">
        <f t="shared" si="9"/>
        <v>51</v>
      </c>
      <c r="M27" s="4">
        <f t="shared" si="14"/>
        <v>33</v>
      </c>
      <c r="N27" s="4">
        <f t="shared" si="10"/>
        <v>0</v>
      </c>
      <c r="O27" s="4">
        <f t="shared" si="11"/>
        <v>0</v>
      </c>
      <c r="P27" s="4">
        <f t="shared" si="12"/>
        <v>0</v>
      </c>
      <c r="R27" s="17">
        <v>47</v>
      </c>
      <c r="S27" s="17">
        <f t="shared" si="0"/>
        <v>2</v>
      </c>
      <c r="T27" s="17">
        <f t="shared" si="1"/>
        <v>2</v>
      </c>
      <c r="U27" s="17">
        <f t="shared" si="2"/>
        <v>1</v>
      </c>
      <c r="V27" s="17">
        <f t="shared" si="3"/>
        <v>1</v>
      </c>
      <c r="W27" s="17">
        <f t="shared" si="4"/>
        <v>2</v>
      </c>
    </row>
    <row r="28" spans="1:23" x14ac:dyDescent="0.25">
      <c r="A28" s="3">
        <v>3.81</v>
      </c>
      <c r="B28" s="11">
        <f t="shared" si="13"/>
        <v>47.244094488188978</v>
      </c>
      <c r="C28" s="3">
        <v>3.61</v>
      </c>
      <c r="D28" s="11">
        <f t="shared" si="5"/>
        <v>49.86149584487535</v>
      </c>
      <c r="E28" s="3"/>
      <c r="F28" s="3"/>
      <c r="G28" s="3"/>
      <c r="H28" s="3"/>
      <c r="I28" s="3"/>
      <c r="J28" s="3"/>
      <c r="L28" s="4">
        <f t="shared" si="9"/>
        <v>47</v>
      </c>
      <c r="M28" s="4">
        <f t="shared" si="14"/>
        <v>50</v>
      </c>
      <c r="N28" s="4">
        <f t="shared" si="10"/>
        <v>0</v>
      </c>
      <c r="O28" s="4">
        <f t="shared" si="11"/>
        <v>0</v>
      </c>
      <c r="P28" s="4">
        <f t="shared" si="12"/>
        <v>0</v>
      </c>
      <c r="R28" s="17">
        <v>48</v>
      </c>
      <c r="S28" s="17">
        <f t="shared" si="0"/>
        <v>1</v>
      </c>
      <c r="T28" s="17">
        <f t="shared" si="1"/>
        <v>1</v>
      </c>
      <c r="U28" s="17">
        <f t="shared" si="2"/>
        <v>0</v>
      </c>
      <c r="V28" s="17">
        <f t="shared" si="3"/>
        <v>0</v>
      </c>
      <c r="W28" s="17">
        <f t="shared" si="4"/>
        <v>0</v>
      </c>
    </row>
    <row r="29" spans="1:23" x14ac:dyDescent="0.25">
      <c r="A29" s="3">
        <v>2.99</v>
      </c>
      <c r="B29" s="11">
        <f t="shared" si="13"/>
        <v>60.200668896321069</v>
      </c>
      <c r="C29" s="3">
        <v>3.49</v>
      </c>
      <c r="D29" s="11">
        <f t="shared" si="5"/>
        <v>51.575931232091691</v>
      </c>
      <c r="E29" s="3"/>
      <c r="F29" s="3"/>
      <c r="G29" s="3"/>
      <c r="H29" s="3"/>
      <c r="I29" s="3"/>
      <c r="J29" s="3"/>
      <c r="L29" s="4">
        <f t="shared" si="9"/>
        <v>60</v>
      </c>
      <c r="M29" s="4">
        <f t="shared" si="14"/>
        <v>52</v>
      </c>
      <c r="N29" s="4">
        <f t="shared" si="10"/>
        <v>0</v>
      </c>
      <c r="O29" s="4">
        <f t="shared" si="11"/>
        <v>0</v>
      </c>
      <c r="P29" s="4">
        <f t="shared" si="12"/>
        <v>0</v>
      </c>
      <c r="R29" s="17">
        <v>49</v>
      </c>
      <c r="S29" s="17">
        <f t="shared" si="0"/>
        <v>3</v>
      </c>
      <c r="T29" s="17">
        <f t="shared" si="1"/>
        <v>1</v>
      </c>
      <c r="U29" s="17">
        <f t="shared" si="2"/>
        <v>1</v>
      </c>
      <c r="V29" s="17">
        <f t="shared" si="3"/>
        <v>1</v>
      </c>
      <c r="W29" s="17">
        <f t="shared" si="4"/>
        <v>0</v>
      </c>
    </row>
    <row r="30" spans="1:23" x14ac:dyDescent="0.25">
      <c r="A30" s="3">
        <v>2.84</v>
      </c>
      <c r="B30" s="11">
        <f t="shared" si="13"/>
        <v>63.380281690140848</v>
      </c>
      <c r="C30" s="3">
        <v>3.11</v>
      </c>
      <c r="D30" s="11">
        <f t="shared" si="5"/>
        <v>57.877813504823159</v>
      </c>
      <c r="E30" s="3"/>
      <c r="F30" s="3"/>
      <c r="G30" s="3"/>
      <c r="H30" s="3"/>
      <c r="I30" s="3"/>
      <c r="J30" s="3"/>
      <c r="L30" s="4">
        <f t="shared" si="9"/>
        <v>63</v>
      </c>
      <c r="M30" s="4">
        <f t="shared" si="14"/>
        <v>58</v>
      </c>
      <c r="N30" s="4">
        <f t="shared" si="10"/>
        <v>0</v>
      </c>
      <c r="O30" s="4">
        <f t="shared" si="11"/>
        <v>0</v>
      </c>
      <c r="P30" s="4">
        <f t="shared" si="12"/>
        <v>0</v>
      </c>
      <c r="R30" s="17">
        <v>50</v>
      </c>
      <c r="S30" s="17">
        <f t="shared" si="0"/>
        <v>0</v>
      </c>
      <c r="T30" s="17">
        <f t="shared" si="1"/>
        <v>2</v>
      </c>
      <c r="U30" s="17">
        <f t="shared" si="2"/>
        <v>2</v>
      </c>
      <c r="V30" s="17">
        <f t="shared" si="3"/>
        <v>1</v>
      </c>
      <c r="W30" s="17">
        <f t="shared" si="4"/>
        <v>0</v>
      </c>
    </row>
    <row r="31" spans="1:23" x14ac:dyDescent="0.25">
      <c r="A31" s="3">
        <v>3.39</v>
      </c>
      <c r="B31" s="11">
        <f t="shared" si="13"/>
        <v>53.097345132743364</v>
      </c>
      <c r="C31" s="3">
        <v>2.87</v>
      </c>
      <c r="D31" s="11">
        <f t="shared" si="5"/>
        <v>62.717770034843205</v>
      </c>
      <c r="E31" s="3"/>
      <c r="F31" s="3"/>
      <c r="G31" s="3"/>
      <c r="H31" s="3"/>
      <c r="I31" s="3"/>
      <c r="J31" s="3"/>
      <c r="L31" s="4">
        <f t="shared" si="9"/>
        <v>53</v>
      </c>
      <c r="M31" s="4">
        <f t="shared" si="14"/>
        <v>63</v>
      </c>
      <c r="N31" s="4">
        <f t="shared" si="10"/>
        <v>0</v>
      </c>
      <c r="O31" s="4">
        <f t="shared" si="11"/>
        <v>0</v>
      </c>
      <c r="P31" s="4">
        <f t="shared" si="12"/>
        <v>0</v>
      </c>
      <c r="R31" s="17">
        <v>51</v>
      </c>
      <c r="S31" s="17">
        <f t="shared" si="0"/>
        <v>3</v>
      </c>
      <c r="T31" s="17">
        <f t="shared" si="1"/>
        <v>2</v>
      </c>
      <c r="U31" s="17">
        <f t="shared" si="2"/>
        <v>0</v>
      </c>
      <c r="V31" s="17">
        <f t="shared" si="3"/>
        <v>1</v>
      </c>
      <c r="W31" s="17">
        <f t="shared" si="4"/>
        <v>0</v>
      </c>
    </row>
    <row r="32" spans="1:23" x14ac:dyDescent="0.25">
      <c r="A32" s="3">
        <v>3.41</v>
      </c>
      <c r="B32" s="11">
        <f t="shared" si="13"/>
        <v>52.785923753665692</v>
      </c>
      <c r="C32" s="3">
        <v>3.29</v>
      </c>
      <c r="D32" s="11">
        <f t="shared" si="5"/>
        <v>54.711246200607903</v>
      </c>
      <c r="E32" s="3"/>
      <c r="F32" s="3"/>
      <c r="G32" s="3"/>
      <c r="H32" s="3"/>
      <c r="I32" s="3"/>
      <c r="J32" s="3"/>
      <c r="L32" s="4">
        <f t="shared" si="9"/>
        <v>53</v>
      </c>
      <c r="M32" s="4">
        <f t="shared" si="14"/>
        <v>55</v>
      </c>
      <c r="N32" s="4">
        <f t="shared" si="10"/>
        <v>0</v>
      </c>
      <c r="O32" s="4">
        <f t="shared" si="11"/>
        <v>0</v>
      </c>
      <c r="P32" s="4">
        <f t="shared" si="12"/>
        <v>0</v>
      </c>
      <c r="R32" s="17">
        <v>52</v>
      </c>
      <c r="S32" s="17">
        <f t="shared" si="0"/>
        <v>2</v>
      </c>
      <c r="T32" s="17">
        <f t="shared" si="1"/>
        <v>3</v>
      </c>
      <c r="U32" s="17">
        <f t="shared" si="2"/>
        <v>0</v>
      </c>
      <c r="V32" s="17">
        <f t="shared" si="3"/>
        <v>0</v>
      </c>
      <c r="W32" s="17">
        <f t="shared" si="4"/>
        <v>0</v>
      </c>
    </row>
    <row r="33" spans="1:23" x14ac:dyDescent="0.25">
      <c r="A33" s="3">
        <v>3.48</v>
      </c>
      <c r="B33" s="11">
        <f t="shared" si="13"/>
        <v>51.724137931034484</v>
      </c>
      <c r="C33" s="3">
        <v>2.89</v>
      </c>
      <c r="D33" s="11">
        <f t="shared" si="5"/>
        <v>62.283737024221452</v>
      </c>
      <c r="E33" s="3"/>
      <c r="F33" s="3"/>
      <c r="G33" s="3"/>
      <c r="H33" s="3"/>
      <c r="I33" s="3"/>
      <c r="J33" s="3"/>
      <c r="L33" s="4">
        <f t="shared" si="9"/>
        <v>52</v>
      </c>
      <c r="M33" s="4">
        <f t="shared" si="14"/>
        <v>62</v>
      </c>
      <c r="N33" s="4">
        <f t="shared" si="10"/>
        <v>0</v>
      </c>
      <c r="O33" s="4">
        <f t="shared" si="11"/>
        <v>0</v>
      </c>
      <c r="P33" s="4">
        <f t="shared" si="12"/>
        <v>0</v>
      </c>
      <c r="R33" s="17">
        <v>53</v>
      </c>
      <c r="S33" s="17">
        <f t="shared" si="0"/>
        <v>4</v>
      </c>
      <c r="T33" s="17">
        <f t="shared" si="1"/>
        <v>1</v>
      </c>
      <c r="U33" s="17">
        <f t="shared" si="2"/>
        <v>0</v>
      </c>
      <c r="V33" s="17">
        <f t="shared" si="3"/>
        <v>0</v>
      </c>
      <c r="W33" s="17">
        <f t="shared" si="4"/>
        <v>0</v>
      </c>
    </row>
    <row r="34" spans="1:23" x14ac:dyDescent="0.25">
      <c r="A34" s="3">
        <v>3.93</v>
      </c>
      <c r="B34" s="11">
        <f t="shared" si="13"/>
        <v>45.801526717557252</v>
      </c>
      <c r="C34" s="3">
        <v>3.04</v>
      </c>
      <c r="D34" s="11">
        <f t="shared" si="5"/>
        <v>59.21052631578948</v>
      </c>
      <c r="E34" s="3"/>
      <c r="F34" s="3"/>
      <c r="G34" s="3"/>
      <c r="H34" s="3"/>
      <c r="I34" s="3"/>
      <c r="J34" s="3"/>
      <c r="L34" s="4">
        <f t="shared" si="9"/>
        <v>46</v>
      </c>
      <c r="M34" s="4">
        <f t="shared" si="14"/>
        <v>59</v>
      </c>
      <c r="N34" s="4">
        <f t="shared" si="10"/>
        <v>0</v>
      </c>
      <c r="O34" s="4">
        <f t="shared" si="11"/>
        <v>0</v>
      </c>
      <c r="P34" s="4">
        <f t="shared" si="12"/>
        <v>0</v>
      </c>
      <c r="R34" s="17">
        <v>54</v>
      </c>
      <c r="S34" s="17">
        <f t="shared" ref="S34:S65" si="16">+COUNTIF($L$6:$L$84,R34)</f>
        <v>0</v>
      </c>
      <c r="T34" s="17">
        <f t="shared" ref="T34:T65" si="17">+COUNTIF($M$6:$M$84,R34)</f>
        <v>0</v>
      </c>
      <c r="U34" s="17">
        <f t="shared" ref="U34:U65" si="18">+COUNTIF($N$6:$N$84,R34)</f>
        <v>0</v>
      </c>
      <c r="V34" s="17">
        <f t="shared" ref="V34:V65" si="19">+COUNTIF($O$6:$O$84,R34)</f>
        <v>1</v>
      </c>
      <c r="W34" s="17">
        <f t="shared" ref="W34:W65" si="20">+COUNTIF($P$6:$P$84,R34)</f>
        <v>0</v>
      </c>
    </row>
    <row r="35" spans="1:23" x14ac:dyDescent="0.25">
      <c r="A35" s="3">
        <v>3.96</v>
      </c>
      <c r="B35" s="11">
        <f t="shared" si="13"/>
        <v>45.454545454545453</v>
      </c>
      <c r="C35" s="3">
        <v>3.02</v>
      </c>
      <c r="D35" s="11">
        <f t="shared" si="5"/>
        <v>59.602649006622521</v>
      </c>
      <c r="E35" s="3"/>
      <c r="F35" s="3"/>
      <c r="G35" s="3"/>
      <c r="H35" s="3"/>
      <c r="I35" s="3"/>
      <c r="J35" s="3"/>
      <c r="L35" s="4">
        <f t="shared" si="9"/>
        <v>45</v>
      </c>
      <c r="M35" s="4">
        <f t="shared" si="14"/>
        <v>60</v>
      </c>
      <c r="N35" s="4">
        <f t="shared" si="10"/>
        <v>0</v>
      </c>
      <c r="O35" s="4">
        <f t="shared" si="11"/>
        <v>0</v>
      </c>
      <c r="P35" s="4">
        <f t="shared" si="12"/>
        <v>0</v>
      </c>
      <c r="R35" s="17">
        <v>55</v>
      </c>
      <c r="S35" s="17">
        <f t="shared" si="16"/>
        <v>1</v>
      </c>
      <c r="T35" s="17">
        <f t="shared" si="17"/>
        <v>2</v>
      </c>
      <c r="U35" s="17">
        <f t="shared" si="18"/>
        <v>0</v>
      </c>
      <c r="V35" s="17">
        <f t="shared" si="19"/>
        <v>1</v>
      </c>
      <c r="W35" s="17">
        <f t="shared" si="20"/>
        <v>0</v>
      </c>
    </row>
    <row r="36" spans="1:23" x14ac:dyDescent="0.25">
      <c r="A36" s="3">
        <v>2.95</v>
      </c>
      <c r="B36" s="11">
        <f t="shared" si="13"/>
        <v>61.016949152542374</v>
      </c>
      <c r="C36" s="3">
        <v>5.17</v>
      </c>
      <c r="D36" s="11">
        <f t="shared" si="5"/>
        <v>34.81624758220503</v>
      </c>
      <c r="E36" s="3"/>
      <c r="F36" s="3"/>
      <c r="G36" s="3"/>
      <c r="H36" s="3"/>
      <c r="I36" s="3"/>
      <c r="J36" s="3"/>
      <c r="L36" s="4">
        <f t="shared" si="9"/>
        <v>61</v>
      </c>
      <c r="M36" s="4">
        <f t="shared" si="14"/>
        <v>35</v>
      </c>
      <c r="N36" s="4">
        <f t="shared" si="10"/>
        <v>0</v>
      </c>
      <c r="O36" s="4">
        <f t="shared" si="11"/>
        <v>0</v>
      </c>
      <c r="P36" s="4">
        <f t="shared" si="12"/>
        <v>0</v>
      </c>
      <c r="R36" s="17">
        <v>56</v>
      </c>
      <c r="S36" s="17">
        <f t="shared" si="16"/>
        <v>0</v>
      </c>
      <c r="T36" s="17">
        <f t="shared" si="17"/>
        <v>1</v>
      </c>
      <c r="U36" s="17">
        <f t="shared" si="18"/>
        <v>2</v>
      </c>
      <c r="V36" s="17">
        <f t="shared" si="19"/>
        <v>0</v>
      </c>
      <c r="W36" s="17">
        <f t="shared" si="20"/>
        <v>1</v>
      </c>
    </row>
    <row r="37" spans="1:23" x14ac:dyDescent="0.25">
      <c r="A37" s="3">
        <v>2.85</v>
      </c>
      <c r="B37" s="11">
        <f t="shared" si="13"/>
        <v>63.15789473684211</v>
      </c>
      <c r="C37" s="3">
        <v>2.97</v>
      </c>
      <c r="D37" s="11">
        <f t="shared" si="5"/>
        <v>60.606060606060602</v>
      </c>
      <c r="E37" s="3"/>
      <c r="F37" s="3"/>
      <c r="G37" s="3"/>
      <c r="H37" s="3"/>
      <c r="I37" s="3"/>
      <c r="J37" s="3"/>
      <c r="L37" s="4">
        <f t="shared" si="9"/>
        <v>63</v>
      </c>
      <c r="M37" s="4">
        <f t="shared" si="14"/>
        <v>61</v>
      </c>
      <c r="N37" s="4">
        <f t="shared" si="10"/>
        <v>0</v>
      </c>
      <c r="O37" s="4">
        <f t="shared" si="11"/>
        <v>0</v>
      </c>
      <c r="P37" s="4">
        <f t="shared" si="12"/>
        <v>0</v>
      </c>
      <c r="R37" s="17">
        <v>57</v>
      </c>
      <c r="S37" s="17">
        <f t="shared" si="16"/>
        <v>0</v>
      </c>
      <c r="T37" s="17">
        <f t="shared" si="17"/>
        <v>1</v>
      </c>
      <c r="U37" s="17">
        <f t="shared" si="18"/>
        <v>0</v>
      </c>
      <c r="V37" s="17">
        <f t="shared" si="19"/>
        <v>0</v>
      </c>
      <c r="W37" s="17">
        <f t="shared" si="20"/>
        <v>0</v>
      </c>
    </row>
    <row r="38" spans="1:23" x14ac:dyDescent="0.25">
      <c r="A38" s="3">
        <v>3.99</v>
      </c>
      <c r="B38" s="11">
        <f t="shared" si="13"/>
        <v>45.112781954887218</v>
      </c>
      <c r="C38" s="3">
        <v>4.16</v>
      </c>
      <c r="D38" s="11">
        <f t="shared" si="5"/>
        <v>43.269230769230774</v>
      </c>
      <c r="E38" s="3"/>
      <c r="F38" s="3"/>
      <c r="G38" s="3"/>
      <c r="H38" s="3"/>
      <c r="I38" s="3"/>
      <c r="J38" s="3"/>
      <c r="L38" s="4">
        <f t="shared" si="9"/>
        <v>45</v>
      </c>
      <c r="M38" s="4">
        <f t="shared" si="14"/>
        <v>43</v>
      </c>
      <c r="N38" s="4">
        <f t="shared" si="10"/>
        <v>0</v>
      </c>
      <c r="O38" s="4">
        <f t="shared" si="11"/>
        <v>0</v>
      </c>
      <c r="P38" s="4">
        <f t="shared" si="12"/>
        <v>0</v>
      </c>
      <c r="R38" s="17">
        <v>58</v>
      </c>
      <c r="S38" s="17">
        <f t="shared" si="16"/>
        <v>0</v>
      </c>
      <c r="T38" s="17">
        <f t="shared" si="17"/>
        <v>3</v>
      </c>
      <c r="U38" s="17">
        <f t="shared" si="18"/>
        <v>1</v>
      </c>
      <c r="V38" s="17">
        <f t="shared" si="19"/>
        <v>0</v>
      </c>
      <c r="W38" s="17">
        <f t="shared" si="20"/>
        <v>0</v>
      </c>
    </row>
    <row r="39" spans="1:23" x14ac:dyDescent="0.25">
      <c r="A39" s="3">
        <v>3.37</v>
      </c>
      <c r="B39" s="11">
        <f t="shared" si="13"/>
        <v>53.412462908011868</v>
      </c>
      <c r="C39" s="3">
        <v>3.53</v>
      </c>
      <c r="D39" s="11">
        <f t="shared" si="5"/>
        <v>50.991501416430602</v>
      </c>
      <c r="E39" s="3"/>
      <c r="F39" s="3"/>
      <c r="G39" s="3"/>
      <c r="H39" s="3"/>
      <c r="I39" s="3"/>
      <c r="J39" s="3"/>
      <c r="L39" s="4">
        <f t="shared" si="9"/>
        <v>53</v>
      </c>
      <c r="M39" s="4">
        <f t="shared" si="14"/>
        <v>51</v>
      </c>
      <c r="N39" s="4">
        <f t="shared" si="10"/>
        <v>0</v>
      </c>
      <c r="O39" s="4">
        <f t="shared" si="11"/>
        <v>0</v>
      </c>
      <c r="P39" s="4">
        <f t="shared" si="12"/>
        <v>0</v>
      </c>
      <c r="R39" s="17">
        <v>59</v>
      </c>
      <c r="S39" s="17">
        <f t="shared" si="16"/>
        <v>2</v>
      </c>
      <c r="T39" s="17">
        <f t="shared" si="17"/>
        <v>2</v>
      </c>
      <c r="U39" s="17">
        <f t="shared" si="18"/>
        <v>0</v>
      </c>
      <c r="V39" s="17">
        <f t="shared" si="19"/>
        <v>0</v>
      </c>
      <c r="W39" s="17">
        <f t="shared" si="20"/>
        <v>0</v>
      </c>
    </row>
    <row r="40" spans="1:23" x14ac:dyDescent="0.25">
      <c r="A40" s="3">
        <v>3.42</v>
      </c>
      <c r="B40" s="11">
        <f t="shared" si="13"/>
        <v>52.631578947368425</v>
      </c>
      <c r="C40" s="3">
        <v>3.82</v>
      </c>
      <c r="D40" s="11">
        <f t="shared" si="5"/>
        <v>47.120418848167546</v>
      </c>
      <c r="E40" s="3"/>
      <c r="F40" s="3"/>
      <c r="G40" s="3"/>
      <c r="H40" s="3"/>
      <c r="I40" s="3"/>
      <c r="J40" s="3"/>
      <c r="L40" s="4">
        <f t="shared" si="9"/>
        <v>53</v>
      </c>
      <c r="M40" s="4">
        <f t="shared" si="14"/>
        <v>47</v>
      </c>
      <c r="N40" s="4">
        <f t="shared" si="10"/>
        <v>0</v>
      </c>
      <c r="O40" s="4">
        <f t="shared" si="11"/>
        <v>0</v>
      </c>
      <c r="P40" s="4">
        <f t="shared" si="12"/>
        <v>0</v>
      </c>
      <c r="R40" s="17">
        <v>60</v>
      </c>
      <c r="S40" s="17">
        <f t="shared" si="16"/>
        <v>3</v>
      </c>
      <c r="T40" s="17">
        <f t="shared" si="17"/>
        <v>2</v>
      </c>
      <c r="U40" s="17">
        <f t="shared" si="18"/>
        <v>0</v>
      </c>
      <c r="V40" s="17">
        <f t="shared" si="19"/>
        <v>0</v>
      </c>
      <c r="W40" s="17">
        <f t="shared" si="20"/>
        <v>0</v>
      </c>
    </row>
    <row r="41" spans="1:23" x14ac:dyDescent="0.25">
      <c r="A41" s="3">
        <v>3.68</v>
      </c>
      <c r="B41" s="11">
        <f t="shared" si="13"/>
        <v>48.913043478260867</v>
      </c>
      <c r="C41" s="3">
        <v>2.0299999999999998</v>
      </c>
      <c r="D41" s="11">
        <f t="shared" si="5"/>
        <v>88.66995073891627</v>
      </c>
      <c r="E41" s="3"/>
      <c r="F41" s="3"/>
      <c r="G41" s="3"/>
      <c r="H41" s="3"/>
      <c r="I41" s="3"/>
      <c r="J41" s="3"/>
      <c r="L41" s="4">
        <f t="shared" si="9"/>
        <v>49</v>
      </c>
      <c r="M41" s="4">
        <f t="shared" si="14"/>
        <v>89</v>
      </c>
      <c r="N41" s="4">
        <f t="shared" si="10"/>
        <v>0</v>
      </c>
      <c r="O41" s="4">
        <f t="shared" si="11"/>
        <v>0</v>
      </c>
      <c r="P41" s="4">
        <f t="shared" si="12"/>
        <v>0</v>
      </c>
      <c r="R41" s="17">
        <v>61</v>
      </c>
      <c r="S41" s="17">
        <f t="shared" si="16"/>
        <v>1</v>
      </c>
      <c r="T41" s="17">
        <f t="shared" si="17"/>
        <v>1</v>
      </c>
      <c r="U41" s="17">
        <f t="shared" si="18"/>
        <v>0</v>
      </c>
      <c r="V41" s="17">
        <f t="shared" si="19"/>
        <v>0</v>
      </c>
      <c r="W41" s="17">
        <f t="shared" si="20"/>
        <v>0</v>
      </c>
    </row>
    <row r="42" spans="1:23" x14ac:dyDescent="0.25">
      <c r="A42" s="3">
        <v>2.88</v>
      </c>
      <c r="B42" s="11">
        <f t="shared" si="13"/>
        <v>62.500000000000007</v>
      </c>
      <c r="C42" s="3">
        <v>2.54</v>
      </c>
      <c r="D42" s="11">
        <f t="shared" si="5"/>
        <v>70.866141732283467</v>
      </c>
      <c r="E42" s="3"/>
      <c r="F42" s="3"/>
      <c r="G42" s="3"/>
      <c r="H42" s="3"/>
      <c r="I42" s="3"/>
      <c r="J42" s="3"/>
      <c r="L42" s="4">
        <f t="shared" si="9"/>
        <v>63</v>
      </c>
      <c r="M42" s="4">
        <f t="shared" si="14"/>
        <v>71</v>
      </c>
      <c r="N42" s="4">
        <f t="shared" si="10"/>
        <v>0</v>
      </c>
      <c r="O42" s="4">
        <f t="shared" si="11"/>
        <v>0</v>
      </c>
      <c r="P42" s="4">
        <f t="shared" si="12"/>
        <v>0</v>
      </c>
      <c r="R42" s="17">
        <v>62</v>
      </c>
      <c r="S42" s="17">
        <f t="shared" si="16"/>
        <v>0</v>
      </c>
      <c r="T42" s="17">
        <f t="shared" si="17"/>
        <v>2</v>
      </c>
      <c r="U42" s="17">
        <f t="shared" si="18"/>
        <v>0</v>
      </c>
      <c r="V42" s="17">
        <f t="shared" si="19"/>
        <v>0</v>
      </c>
      <c r="W42" s="17">
        <f t="shared" si="20"/>
        <v>0</v>
      </c>
    </row>
    <row r="43" spans="1:23" x14ac:dyDescent="0.25">
      <c r="A43" s="3">
        <v>3.03</v>
      </c>
      <c r="B43" s="11">
        <f t="shared" si="13"/>
        <v>59.405940594059416</v>
      </c>
      <c r="C43" s="3">
        <v>3.08</v>
      </c>
      <c r="D43" s="11">
        <f t="shared" si="5"/>
        <v>58.441558441558442</v>
      </c>
      <c r="E43" s="3"/>
      <c r="F43" s="3"/>
      <c r="G43" s="3"/>
      <c r="H43" s="3"/>
      <c r="I43" s="3"/>
      <c r="J43" s="3"/>
      <c r="L43" s="4">
        <f t="shared" si="9"/>
        <v>59</v>
      </c>
      <c r="M43" s="4">
        <f t="shared" si="14"/>
        <v>58</v>
      </c>
      <c r="N43" s="4">
        <f t="shared" si="10"/>
        <v>0</v>
      </c>
      <c r="O43" s="4">
        <f t="shared" si="11"/>
        <v>0</v>
      </c>
      <c r="P43" s="4">
        <f t="shared" si="12"/>
        <v>0</v>
      </c>
      <c r="R43" s="17">
        <v>63</v>
      </c>
      <c r="S43" s="17">
        <f t="shared" si="16"/>
        <v>4</v>
      </c>
      <c r="T43" s="17">
        <f t="shared" si="17"/>
        <v>1</v>
      </c>
      <c r="U43" s="17">
        <f t="shared" si="18"/>
        <v>0</v>
      </c>
      <c r="V43" s="17">
        <f t="shared" si="19"/>
        <v>1</v>
      </c>
      <c r="W43" s="17">
        <f t="shared" si="20"/>
        <v>0</v>
      </c>
    </row>
    <row r="44" spans="1:23" x14ac:dyDescent="0.25">
      <c r="A44" s="3">
        <v>2.56</v>
      </c>
      <c r="B44" s="11">
        <f t="shared" si="13"/>
        <v>70.3125</v>
      </c>
      <c r="C44" s="3">
        <v>2.2799999999999998</v>
      </c>
      <c r="D44" s="11">
        <f t="shared" si="5"/>
        <v>78.947368421052644</v>
      </c>
      <c r="E44" s="3"/>
      <c r="F44" s="3"/>
      <c r="G44" s="3"/>
      <c r="H44" s="3"/>
      <c r="I44" s="3"/>
      <c r="J44" s="3"/>
      <c r="L44" s="4">
        <f t="shared" si="9"/>
        <v>70</v>
      </c>
      <c r="M44" s="4">
        <f t="shared" si="14"/>
        <v>79</v>
      </c>
      <c r="N44" s="4">
        <f t="shared" si="10"/>
        <v>0</v>
      </c>
      <c r="O44" s="4">
        <f t="shared" si="11"/>
        <v>0</v>
      </c>
      <c r="P44" s="4">
        <f t="shared" si="12"/>
        <v>0</v>
      </c>
      <c r="R44" s="17">
        <v>64</v>
      </c>
      <c r="S44" s="17">
        <f t="shared" si="16"/>
        <v>0</v>
      </c>
      <c r="T44" s="17">
        <f t="shared" si="17"/>
        <v>0</v>
      </c>
      <c r="U44" s="17">
        <f t="shared" si="18"/>
        <v>0</v>
      </c>
      <c r="V44" s="17">
        <f t="shared" si="19"/>
        <v>1</v>
      </c>
      <c r="W44" s="17">
        <f t="shared" si="20"/>
        <v>0</v>
      </c>
    </row>
    <row r="45" spans="1:23" x14ac:dyDescent="0.25">
      <c r="A45" s="3">
        <v>2.98</v>
      </c>
      <c r="B45" s="11">
        <f t="shared" si="13"/>
        <v>60.402684563758392</v>
      </c>
      <c r="C45" s="3">
        <v>4.32</v>
      </c>
      <c r="D45" s="11">
        <f t="shared" si="5"/>
        <v>41.666666666666664</v>
      </c>
      <c r="E45" s="3"/>
      <c r="F45" s="3"/>
      <c r="G45" s="3"/>
      <c r="H45" s="3"/>
      <c r="I45" s="3"/>
      <c r="J45" s="3"/>
      <c r="L45" s="4">
        <f t="shared" si="9"/>
        <v>60</v>
      </c>
      <c r="M45" s="4">
        <f t="shared" si="14"/>
        <v>42</v>
      </c>
      <c r="N45" s="4">
        <f t="shared" si="10"/>
        <v>0</v>
      </c>
      <c r="O45" s="4">
        <f t="shared" si="11"/>
        <v>0</v>
      </c>
      <c r="P45" s="4">
        <f t="shared" si="12"/>
        <v>0</v>
      </c>
      <c r="R45" s="17">
        <v>65</v>
      </c>
      <c r="S45" s="17">
        <f t="shared" si="16"/>
        <v>3</v>
      </c>
      <c r="T45" s="17">
        <f t="shared" si="17"/>
        <v>0</v>
      </c>
      <c r="U45" s="17">
        <f t="shared" si="18"/>
        <v>0</v>
      </c>
      <c r="V45" s="17">
        <f t="shared" si="19"/>
        <v>1</v>
      </c>
      <c r="W45" s="17">
        <f t="shared" si="20"/>
        <v>0</v>
      </c>
    </row>
    <row r="46" spans="1:23" x14ac:dyDescent="0.25">
      <c r="A46" s="3">
        <v>6.87</v>
      </c>
      <c r="B46" s="11">
        <f t="shared" si="13"/>
        <v>26.200873362445417</v>
      </c>
      <c r="C46" s="3">
        <v>3.79</v>
      </c>
      <c r="D46" s="11">
        <f t="shared" si="5"/>
        <v>47.493403693931405</v>
      </c>
      <c r="E46" s="3"/>
      <c r="F46" s="3"/>
      <c r="G46" s="3"/>
      <c r="H46" s="3"/>
      <c r="I46" s="3"/>
      <c r="J46" s="3"/>
      <c r="L46" s="4">
        <f t="shared" si="9"/>
        <v>26</v>
      </c>
      <c r="M46" s="4">
        <f t="shared" si="14"/>
        <v>47</v>
      </c>
      <c r="N46" s="4">
        <f t="shared" si="10"/>
        <v>0</v>
      </c>
      <c r="O46" s="4">
        <f t="shared" si="11"/>
        <v>0</v>
      </c>
      <c r="P46" s="4">
        <f t="shared" si="12"/>
        <v>0</v>
      </c>
      <c r="R46" s="17">
        <v>66</v>
      </c>
      <c r="S46" s="17">
        <f t="shared" si="16"/>
        <v>0</v>
      </c>
      <c r="T46" s="17">
        <f t="shared" si="17"/>
        <v>0</v>
      </c>
      <c r="U46" s="17">
        <f t="shared" si="18"/>
        <v>0</v>
      </c>
      <c r="V46" s="17">
        <f t="shared" si="19"/>
        <v>0</v>
      </c>
      <c r="W46" s="17">
        <f t="shared" si="20"/>
        <v>0</v>
      </c>
    </row>
    <row r="47" spans="1:23" x14ac:dyDescent="0.25">
      <c r="A47" s="3">
        <v>4.9800000000000004</v>
      </c>
      <c r="B47" s="11">
        <f t="shared" si="13"/>
        <v>36.144578313253014</v>
      </c>
      <c r="C47" s="3">
        <v>3.27</v>
      </c>
      <c r="D47" s="11">
        <f t="shared" si="5"/>
        <v>55.045871559633028</v>
      </c>
      <c r="E47" s="3"/>
      <c r="F47" s="3"/>
      <c r="G47" s="3"/>
      <c r="H47" s="3"/>
      <c r="I47" s="3"/>
      <c r="J47" s="3"/>
      <c r="L47" s="4">
        <f t="shared" si="9"/>
        <v>36</v>
      </c>
      <c r="M47" s="4">
        <f t="shared" si="14"/>
        <v>55</v>
      </c>
      <c r="N47" s="4">
        <f t="shared" si="10"/>
        <v>0</v>
      </c>
      <c r="O47" s="4">
        <f t="shared" si="11"/>
        <v>0</v>
      </c>
      <c r="P47" s="4">
        <f t="shared" si="12"/>
        <v>0</v>
      </c>
      <c r="R47" s="17">
        <v>67</v>
      </c>
      <c r="S47" s="17">
        <f t="shared" si="16"/>
        <v>1</v>
      </c>
      <c r="T47" s="17">
        <f t="shared" si="17"/>
        <v>0</v>
      </c>
      <c r="U47" s="17">
        <f t="shared" si="18"/>
        <v>0</v>
      </c>
      <c r="V47" s="17">
        <f t="shared" si="19"/>
        <v>0</v>
      </c>
      <c r="W47" s="17">
        <f t="shared" si="20"/>
        <v>0</v>
      </c>
    </row>
    <row r="48" spans="1:23" ht="13.5" customHeight="1" x14ac:dyDescent="0.25">
      <c r="R48" s="17">
        <v>68</v>
      </c>
      <c r="S48" s="17">
        <f t="shared" si="16"/>
        <v>0</v>
      </c>
      <c r="T48" s="17">
        <f t="shared" si="17"/>
        <v>1</v>
      </c>
      <c r="U48" s="17">
        <f t="shared" si="18"/>
        <v>0</v>
      </c>
      <c r="V48" s="17">
        <f t="shared" si="19"/>
        <v>0</v>
      </c>
      <c r="W48" s="17">
        <f t="shared" si="20"/>
        <v>0</v>
      </c>
    </row>
    <row r="49" spans="1:23" x14ac:dyDescent="0.25">
      <c r="A49" s="12">
        <f t="shared" ref="A49:J49" si="21">+AVERAGE(A6:A48)</f>
        <v>3.5021428571428563</v>
      </c>
      <c r="B49" s="12">
        <f t="shared" si="21"/>
        <v>53.375133896662682</v>
      </c>
      <c r="C49" s="12">
        <f t="shared" si="21"/>
        <v>3.4659523809523809</v>
      </c>
      <c r="D49" s="12">
        <f t="shared" si="21"/>
        <v>54.693946389254606</v>
      </c>
      <c r="E49" s="12">
        <f t="shared" si="21"/>
        <v>4.1741176470588242</v>
      </c>
      <c r="F49" s="12">
        <f t="shared" si="21"/>
        <v>44.399254925154573</v>
      </c>
      <c r="G49" s="12">
        <f t="shared" si="21"/>
        <v>3.3099999999999996</v>
      </c>
      <c r="H49" s="12">
        <f t="shared" si="21"/>
        <v>55.143884571626401</v>
      </c>
      <c r="I49" s="12">
        <f t="shared" si="21"/>
        <v>4.3755555555555556</v>
      </c>
      <c r="J49" s="12">
        <f t="shared" si="21"/>
        <v>42.24433424030849</v>
      </c>
      <c r="R49" s="17">
        <v>69</v>
      </c>
      <c r="S49" s="17">
        <f t="shared" si="16"/>
        <v>0</v>
      </c>
      <c r="T49" s="17">
        <f t="shared" si="17"/>
        <v>0</v>
      </c>
      <c r="U49" s="17">
        <f t="shared" si="18"/>
        <v>0</v>
      </c>
      <c r="V49" s="17">
        <f t="shared" si="19"/>
        <v>0</v>
      </c>
      <c r="W49" s="17">
        <f t="shared" si="20"/>
        <v>0</v>
      </c>
    </row>
    <row r="50" spans="1:23" x14ac:dyDescent="0.25">
      <c r="A50" s="2">
        <f t="shared" ref="A50:J50" si="22">+COUNT(A6:A47)</f>
        <v>42</v>
      </c>
      <c r="B50" s="2">
        <f t="shared" si="22"/>
        <v>42</v>
      </c>
      <c r="C50" s="2">
        <f t="shared" si="22"/>
        <v>42</v>
      </c>
      <c r="D50" s="2">
        <f t="shared" si="22"/>
        <v>42</v>
      </c>
      <c r="E50" s="2">
        <f t="shared" si="22"/>
        <v>17</v>
      </c>
      <c r="F50" s="2">
        <f t="shared" si="22"/>
        <v>17</v>
      </c>
      <c r="G50" s="2">
        <f t="shared" si="22"/>
        <v>9</v>
      </c>
      <c r="H50" s="2">
        <f t="shared" si="22"/>
        <v>9</v>
      </c>
      <c r="I50" s="2">
        <f t="shared" si="22"/>
        <v>9</v>
      </c>
      <c r="J50" s="2">
        <f t="shared" si="22"/>
        <v>9</v>
      </c>
      <c r="R50" s="17">
        <v>70</v>
      </c>
      <c r="S50" s="17">
        <f t="shared" si="16"/>
        <v>1</v>
      </c>
      <c r="T50" s="17">
        <f t="shared" si="17"/>
        <v>0</v>
      </c>
      <c r="U50" s="17">
        <f t="shared" si="18"/>
        <v>0</v>
      </c>
      <c r="V50" s="17">
        <f t="shared" si="19"/>
        <v>0</v>
      </c>
      <c r="W50" s="17">
        <f t="shared" si="20"/>
        <v>0</v>
      </c>
    </row>
    <row r="51" spans="1:23" x14ac:dyDescent="0.25">
      <c r="R51" s="17">
        <v>71</v>
      </c>
      <c r="S51" s="17">
        <f t="shared" si="16"/>
        <v>0</v>
      </c>
      <c r="T51" s="17">
        <f t="shared" si="17"/>
        <v>1</v>
      </c>
      <c r="U51" s="17">
        <f t="shared" si="18"/>
        <v>0</v>
      </c>
      <c r="V51" s="17">
        <f t="shared" si="19"/>
        <v>0</v>
      </c>
      <c r="W51" s="17">
        <f t="shared" si="20"/>
        <v>0</v>
      </c>
    </row>
    <row r="52" spans="1:23" x14ac:dyDescent="0.25">
      <c r="R52" s="17">
        <v>72</v>
      </c>
      <c r="S52" s="17">
        <f t="shared" si="16"/>
        <v>1</v>
      </c>
      <c r="T52" s="17">
        <f t="shared" si="17"/>
        <v>0</v>
      </c>
      <c r="U52" s="17">
        <f t="shared" si="18"/>
        <v>0</v>
      </c>
      <c r="V52" s="17">
        <f t="shared" si="19"/>
        <v>0</v>
      </c>
      <c r="W52" s="17">
        <f t="shared" si="20"/>
        <v>0</v>
      </c>
    </row>
    <row r="53" spans="1:23" ht="30" x14ac:dyDescent="0.25">
      <c r="A53" s="10" t="s">
        <v>22</v>
      </c>
      <c r="B53" s="10">
        <f>+A50+C50+E50+G50+I50</f>
        <v>119</v>
      </c>
      <c r="R53" s="17">
        <v>73</v>
      </c>
      <c r="S53" s="17">
        <f t="shared" si="16"/>
        <v>0</v>
      </c>
      <c r="T53" s="17">
        <f t="shared" si="17"/>
        <v>0</v>
      </c>
      <c r="U53" s="17">
        <f t="shared" si="18"/>
        <v>0</v>
      </c>
      <c r="V53" s="17">
        <f t="shared" si="19"/>
        <v>0</v>
      </c>
      <c r="W53" s="17">
        <f t="shared" si="20"/>
        <v>0</v>
      </c>
    </row>
    <row r="54" spans="1:23" x14ac:dyDescent="0.25">
      <c r="R54" s="17">
        <v>74</v>
      </c>
      <c r="S54" s="17">
        <f t="shared" si="16"/>
        <v>0</v>
      </c>
      <c r="T54" s="17">
        <f t="shared" si="17"/>
        <v>0</v>
      </c>
      <c r="U54" s="17">
        <f t="shared" si="18"/>
        <v>0</v>
      </c>
      <c r="V54" s="17">
        <f t="shared" si="19"/>
        <v>0</v>
      </c>
      <c r="W54" s="17">
        <f t="shared" si="20"/>
        <v>0</v>
      </c>
    </row>
    <row r="55" spans="1:23" x14ac:dyDescent="0.25">
      <c r="R55" s="17">
        <v>75</v>
      </c>
      <c r="S55" s="17">
        <f t="shared" si="16"/>
        <v>0</v>
      </c>
      <c r="T55" s="17">
        <f t="shared" si="17"/>
        <v>0</v>
      </c>
      <c r="U55" s="17">
        <f t="shared" si="18"/>
        <v>0</v>
      </c>
      <c r="V55" s="17">
        <f t="shared" si="19"/>
        <v>0</v>
      </c>
      <c r="W55" s="17">
        <f t="shared" si="20"/>
        <v>0</v>
      </c>
    </row>
    <row r="56" spans="1:23" x14ac:dyDescent="0.25">
      <c r="R56" s="17">
        <v>76</v>
      </c>
      <c r="S56" s="17">
        <f t="shared" si="16"/>
        <v>0</v>
      </c>
      <c r="T56" s="17">
        <f t="shared" si="17"/>
        <v>1</v>
      </c>
      <c r="U56" s="17">
        <f t="shared" si="18"/>
        <v>0</v>
      </c>
      <c r="V56" s="17">
        <f t="shared" si="19"/>
        <v>0</v>
      </c>
      <c r="W56" s="17">
        <f t="shared" si="20"/>
        <v>0</v>
      </c>
    </row>
    <row r="57" spans="1:23" x14ac:dyDescent="0.25">
      <c r="B57" s="39">
        <f>MIN(B6:B47,D6:D47,F6:F22,H6:H14,J6:J15)</f>
        <v>26.200873362445417</v>
      </c>
      <c r="R57" s="17">
        <v>77</v>
      </c>
      <c r="S57" s="17">
        <f t="shared" si="16"/>
        <v>0</v>
      </c>
      <c r="T57" s="17">
        <f t="shared" si="17"/>
        <v>0</v>
      </c>
      <c r="U57" s="17">
        <f t="shared" si="18"/>
        <v>0</v>
      </c>
      <c r="V57" s="17">
        <f t="shared" si="19"/>
        <v>0</v>
      </c>
      <c r="W57" s="17">
        <f t="shared" si="20"/>
        <v>0</v>
      </c>
    </row>
    <row r="58" spans="1:23" x14ac:dyDescent="0.25">
      <c r="B58" s="39">
        <f>MAX(B6:B47,D6:D47,F6:F22,H6:H14,J6:J15)</f>
        <v>88.66995073891627</v>
      </c>
      <c r="R58" s="17">
        <v>78</v>
      </c>
      <c r="S58" s="17">
        <f t="shared" si="16"/>
        <v>0</v>
      </c>
      <c r="T58" s="17">
        <f t="shared" si="17"/>
        <v>1</v>
      </c>
      <c r="U58" s="17">
        <f t="shared" si="18"/>
        <v>0</v>
      </c>
      <c r="V58" s="17">
        <f t="shared" si="19"/>
        <v>0</v>
      </c>
      <c r="W58" s="17">
        <f t="shared" si="20"/>
        <v>0</v>
      </c>
    </row>
    <row r="59" spans="1:23" x14ac:dyDescent="0.25">
      <c r="R59" s="4">
        <v>79</v>
      </c>
      <c r="S59" s="4">
        <f t="shared" si="16"/>
        <v>0</v>
      </c>
      <c r="T59" s="4">
        <f t="shared" si="17"/>
        <v>1</v>
      </c>
      <c r="U59" s="4">
        <f t="shared" si="18"/>
        <v>0</v>
      </c>
      <c r="V59" s="4">
        <f t="shared" si="19"/>
        <v>0</v>
      </c>
      <c r="W59" s="4">
        <f t="shared" si="20"/>
        <v>0</v>
      </c>
    </row>
    <row r="60" spans="1:23" x14ac:dyDescent="0.25">
      <c r="R60" s="4">
        <v>80</v>
      </c>
      <c r="S60" s="4">
        <f t="shared" si="16"/>
        <v>0</v>
      </c>
      <c r="T60" s="4">
        <f t="shared" si="17"/>
        <v>0</v>
      </c>
      <c r="U60" s="4">
        <f t="shared" si="18"/>
        <v>0</v>
      </c>
      <c r="V60" s="4">
        <f t="shared" si="19"/>
        <v>0</v>
      </c>
      <c r="W60" s="4">
        <f t="shared" si="20"/>
        <v>0</v>
      </c>
    </row>
    <row r="61" spans="1:23" x14ac:dyDescent="0.25">
      <c r="R61" s="4">
        <v>81</v>
      </c>
      <c r="S61" s="4">
        <f t="shared" si="16"/>
        <v>0</v>
      </c>
      <c r="T61" s="4">
        <f t="shared" si="17"/>
        <v>0</v>
      </c>
      <c r="U61" s="4">
        <f t="shared" si="18"/>
        <v>0</v>
      </c>
      <c r="V61" s="4">
        <f t="shared" si="19"/>
        <v>0</v>
      </c>
      <c r="W61" s="4">
        <f t="shared" si="20"/>
        <v>0</v>
      </c>
    </row>
    <row r="62" spans="1:23" x14ac:dyDescent="0.25">
      <c r="R62" s="4">
        <v>82</v>
      </c>
      <c r="S62" s="4">
        <f t="shared" si="16"/>
        <v>0</v>
      </c>
      <c r="T62" s="4">
        <f t="shared" si="17"/>
        <v>0</v>
      </c>
      <c r="U62" s="4">
        <f t="shared" si="18"/>
        <v>0</v>
      </c>
      <c r="V62" s="4">
        <f t="shared" si="19"/>
        <v>0</v>
      </c>
      <c r="W62" s="4">
        <f t="shared" si="20"/>
        <v>0</v>
      </c>
    </row>
    <row r="63" spans="1:23" x14ac:dyDescent="0.25">
      <c r="R63" s="4">
        <v>83</v>
      </c>
      <c r="S63" s="4">
        <f t="shared" si="16"/>
        <v>0</v>
      </c>
      <c r="T63" s="4">
        <f t="shared" si="17"/>
        <v>0</v>
      </c>
      <c r="U63" s="4">
        <f t="shared" si="18"/>
        <v>0</v>
      </c>
      <c r="V63" s="4">
        <f t="shared" si="19"/>
        <v>0</v>
      </c>
      <c r="W63" s="4">
        <f t="shared" si="20"/>
        <v>0</v>
      </c>
    </row>
    <row r="64" spans="1:23" x14ac:dyDescent="0.25">
      <c r="R64" s="4">
        <v>84</v>
      </c>
      <c r="S64" s="4">
        <f t="shared" si="16"/>
        <v>0</v>
      </c>
      <c r="T64" s="4">
        <f t="shared" si="17"/>
        <v>0</v>
      </c>
      <c r="U64" s="4">
        <f t="shared" si="18"/>
        <v>0</v>
      </c>
      <c r="V64" s="4">
        <f t="shared" si="19"/>
        <v>0</v>
      </c>
      <c r="W64" s="4">
        <f t="shared" si="20"/>
        <v>0</v>
      </c>
    </row>
    <row r="65" spans="18:23" x14ac:dyDescent="0.25">
      <c r="R65" s="4">
        <v>85</v>
      </c>
      <c r="S65" s="4">
        <f t="shared" si="16"/>
        <v>0</v>
      </c>
      <c r="T65" s="4">
        <f t="shared" si="17"/>
        <v>0</v>
      </c>
      <c r="U65" s="4">
        <f t="shared" si="18"/>
        <v>0</v>
      </c>
      <c r="V65" s="4">
        <f t="shared" si="19"/>
        <v>0</v>
      </c>
      <c r="W65" s="4">
        <f t="shared" si="20"/>
        <v>0</v>
      </c>
    </row>
    <row r="66" spans="18:23" x14ac:dyDescent="0.25">
      <c r="R66" s="4">
        <v>86</v>
      </c>
      <c r="S66" s="4">
        <f t="shared" ref="S66:S69" si="23">+COUNTIF($L$6:$L$84,R66)</f>
        <v>0</v>
      </c>
      <c r="T66" s="4">
        <f t="shared" ref="T66:T69" si="24">+COUNTIF($M$6:$M$84,R66)</f>
        <v>0</v>
      </c>
      <c r="U66" s="4">
        <f t="shared" ref="U66:U69" si="25">+COUNTIF($N$6:$N$84,R66)</f>
        <v>0</v>
      </c>
      <c r="V66" s="4">
        <f t="shared" ref="V66:V69" si="26">+COUNTIF($O$6:$O$84,R66)</f>
        <v>0</v>
      </c>
      <c r="W66" s="4">
        <f t="shared" ref="W66:W69" si="27">+COUNTIF($P$6:$P$84,R66)</f>
        <v>0</v>
      </c>
    </row>
    <row r="67" spans="18:23" x14ac:dyDescent="0.25">
      <c r="R67" s="4">
        <v>87</v>
      </c>
      <c r="S67" s="4">
        <f t="shared" si="23"/>
        <v>0</v>
      </c>
      <c r="T67" s="4">
        <f t="shared" si="24"/>
        <v>0</v>
      </c>
      <c r="U67" s="4">
        <f t="shared" si="25"/>
        <v>0</v>
      </c>
      <c r="V67" s="4">
        <f t="shared" si="26"/>
        <v>0</v>
      </c>
      <c r="W67" s="4">
        <f t="shared" si="27"/>
        <v>0</v>
      </c>
    </row>
    <row r="68" spans="18:23" x14ac:dyDescent="0.25">
      <c r="R68" s="4">
        <v>88</v>
      </c>
      <c r="S68" s="4">
        <f t="shared" si="23"/>
        <v>0</v>
      </c>
      <c r="T68" s="4">
        <f t="shared" si="24"/>
        <v>0</v>
      </c>
      <c r="U68" s="4">
        <f t="shared" si="25"/>
        <v>0</v>
      </c>
      <c r="V68" s="4">
        <f t="shared" si="26"/>
        <v>0</v>
      </c>
      <c r="W68" s="4">
        <f t="shared" si="27"/>
        <v>0</v>
      </c>
    </row>
    <row r="69" spans="18:23" x14ac:dyDescent="0.25">
      <c r="R69" s="4">
        <v>89</v>
      </c>
      <c r="S69" s="4">
        <f t="shared" si="23"/>
        <v>0</v>
      </c>
      <c r="T69" s="4">
        <f t="shared" si="24"/>
        <v>1</v>
      </c>
      <c r="U69" s="4">
        <f t="shared" si="25"/>
        <v>0</v>
      </c>
      <c r="V69" s="4">
        <f t="shared" si="26"/>
        <v>0</v>
      </c>
      <c r="W69" s="4">
        <f t="shared" si="27"/>
        <v>0</v>
      </c>
    </row>
    <row r="70" spans="18:23" x14ac:dyDescent="0.25">
      <c r="R70" s="16" t="s">
        <v>21</v>
      </c>
      <c r="S70" s="4">
        <f>+SUM(S6:S69)</f>
        <v>42</v>
      </c>
      <c r="T70" s="4">
        <f>+SUM(T6:T69)</f>
        <v>42</v>
      </c>
      <c r="U70" s="4">
        <f>+SUM(U6:U69)</f>
        <v>17</v>
      </c>
      <c r="V70" s="4">
        <f>+SUM(V6:V69)</f>
        <v>9</v>
      </c>
      <c r="W70" s="4">
        <f>+SUM(W6:W69)</f>
        <v>9</v>
      </c>
    </row>
  </sheetData>
  <mergeCells count="5">
    <mergeCell ref="A4:B4"/>
    <mergeCell ref="C4:D4"/>
    <mergeCell ref="E4:F4"/>
    <mergeCell ref="G4:H4"/>
    <mergeCell ref="I4:J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0"/>
  <sheetViews>
    <sheetView zoomScale="85" zoomScaleNormal="85" workbookViewId="0">
      <selection activeCell="J39" sqref="J39"/>
    </sheetView>
  </sheetViews>
  <sheetFormatPr baseColWidth="10" defaultRowHeight="15" x14ac:dyDescent="0.25"/>
  <cols>
    <col min="1" max="10" width="11.42578125" style="2"/>
    <col min="16" max="16" width="12" bestFit="1" customWidth="1"/>
  </cols>
  <sheetData>
    <row r="2" spans="1:23" x14ac:dyDescent="0.25">
      <c r="A2" s="6" t="s">
        <v>5</v>
      </c>
      <c r="B2" s="8">
        <v>50</v>
      </c>
      <c r="C2" s="9" t="s">
        <v>6</v>
      </c>
    </row>
    <row r="4" spans="1:23" s="1" customFormat="1" x14ac:dyDescent="0.25">
      <c r="A4" s="45" t="s">
        <v>7</v>
      </c>
      <c r="B4" s="45"/>
      <c r="C4" s="45" t="s">
        <v>8</v>
      </c>
      <c r="D4" s="45"/>
      <c r="E4" s="45" t="s">
        <v>9</v>
      </c>
      <c r="F4" s="45"/>
      <c r="G4" s="45" t="s">
        <v>10</v>
      </c>
      <c r="H4" s="45"/>
      <c r="I4" s="45" t="s">
        <v>11</v>
      </c>
      <c r="J4" s="45"/>
    </row>
    <row r="5" spans="1:23" s="7" customFormat="1" ht="29.25" customHeight="1" x14ac:dyDescent="0.25">
      <c r="A5" s="6" t="s">
        <v>12</v>
      </c>
      <c r="B5" s="6" t="s">
        <v>13</v>
      </c>
      <c r="C5" s="6" t="s">
        <v>12</v>
      </c>
      <c r="D5" s="6" t="s">
        <v>13</v>
      </c>
      <c r="E5" s="6" t="s">
        <v>12</v>
      </c>
      <c r="F5" s="6" t="s">
        <v>13</v>
      </c>
      <c r="G5" s="6" t="s">
        <v>12</v>
      </c>
      <c r="H5" s="6" t="s">
        <v>13</v>
      </c>
      <c r="I5" s="6" t="s">
        <v>12</v>
      </c>
      <c r="J5" s="6" t="s">
        <v>13</v>
      </c>
      <c r="L5" s="14" t="s">
        <v>18</v>
      </c>
      <c r="M5" s="14" t="s">
        <v>8</v>
      </c>
      <c r="N5" s="14" t="s">
        <v>19</v>
      </c>
      <c r="O5" s="14" t="s">
        <v>10</v>
      </c>
      <c r="P5" s="14" t="s">
        <v>20</v>
      </c>
      <c r="S5" s="14" t="s">
        <v>18</v>
      </c>
      <c r="T5" s="14" t="s">
        <v>8</v>
      </c>
      <c r="U5" s="14" t="s">
        <v>19</v>
      </c>
      <c r="V5" s="14" t="s">
        <v>10</v>
      </c>
      <c r="W5" s="14" t="s">
        <v>20</v>
      </c>
    </row>
    <row r="6" spans="1:23" x14ac:dyDescent="0.25">
      <c r="A6" s="3">
        <v>7.23</v>
      </c>
      <c r="B6" s="11">
        <f>($B$2/1000)/(A6/3600)</f>
        <v>24.896265560165975</v>
      </c>
      <c r="C6" s="3">
        <v>5.96</v>
      </c>
      <c r="D6" s="11">
        <f>($B$2/1000)/(C6/3600)</f>
        <v>30.201342281879196</v>
      </c>
      <c r="E6" s="3">
        <v>6.32</v>
      </c>
      <c r="F6" s="11">
        <f>($B$2/1000)/(E6/3600)</f>
        <v>28.481012658227851</v>
      </c>
      <c r="G6" s="3">
        <v>7.06</v>
      </c>
      <c r="H6" s="11">
        <f>($B$2/1000)/(G6/3600)</f>
        <v>25.495750708215301</v>
      </c>
      <c r="I6" s="3">
        <v>6.16</v>
      </c>
      <c r="J6" s="11">
        <f>($B$2/1000)/(I6/3600)</f>
        <v>29.220779220779221</v>
      </c>
      <c r="L6" s="15">
        <f>+ROUND(B6,0)</f>
        <v>25</v>
      </c>
      <c r="M6" s="4">
        <f>+ROUND(D6,0)</f>
        <v>30</v>
      </c>
      <c r="N6" s="4">
        <f>+ROUND(F6,0)</f>
        <v>28</v>
      </c>
      <c r="O6" s="4">
        <f>+ROUND(H6,0)</f>
        <v>25</v>
      </c>
      <c r="P6" s="4">
        <f>+ROUND(J6,0)</f>
        <v>29</v>
      </c>
      <c r="R6" s="4">
        <v>22</v>
      </c>
      <c r="S6" s="17">
        <f>+COUNTIF($L$6:$L$84,R6)</f>
        <v>1</v>
      </c>
      <c r="T6" s="17">
        <f>+COUNTIF($M$6:$M$84,R6)</f>
        <v>1</v>
      </c>
      <c r="U6" s="17">
        <f>+COUNTIF($N$6:$N$84,R6)</f>
        <v>0</v>
      </c>
      <c r="V6" s="17">
        <f>+COUNTIF($O$6:$O$84,R6)</f>
        <v>0</v>
      </c>
      <c r="W6" s="17">
        <f>+COUNTIF($P$6:$P$84,R6)</f>
        <v>0</v>
      </c>
    </row>
    <row r="7" spans="1:23" x14ac:dyDescent="0.25">
      <c r="A7" s="3">
        <v>7.71</v>
      </c>
      <c r="B7" s="11">
        <f>($B$2/1000)/(A7/3600)</f>
        <v>23.346303501945528</v>
      </c>
      <c r="C7" s="3">
        <v>8.34</v>
      </c>
      <c r="D7" s="11">
        <f t="shared" ref="D7:D32" si="0">($B$2/1000)/(C7/3600)</f>
        <v>21.582733812949641</v>
      </c>
      <c r="E7" s="3">
        <v>4.82</v>
      </c>
      <c r="F7" s="11">
        <f t="shared" ref="F7:F20" si="1">($B$2/1000)/(E7/3600)</f>
        <v>37.344398340248958</v>
      </c>
      <c r="G7" s="3">
        <v>5.29</v>
      </c>
      <c r="H7" s="11">
        <f t="shared" ref="H7:H13" si="2">($B$2/1000)/(G7/3600)</f>
        <v>34.026465028355389</v>
      </c>
      <c r="I7" s="3">
        <v>7.18</v>
      </c>
      <c r="J7" s="11">
        <f t="shared" ref="J7:J12" si="3">($B$2/1000)/(I7/3600)</f>
        <v>25.069637883008358</v>
      </c>
      <c r="L7" s="15">
        <f>+ROUND(B7,0)</f>
        <v>23</v>
      </c>
      <c r="M7" s="15">
        <f>+ROUND(D7,0)</f>
        <v>22</v>
      </c>
      <c r="N7" s="4">
        <f t="shared" ref="N7:N32" si="4">+ROUND(F7,0)</f>
        <v>37</v>
      </c>
      <c r="O7" s="4">
        <f t="shared" ref="O7:O32" si="5">+ROUND(H7,0)</f>
        <v>34</v>
      </c>
      <c r="P7" s="4">
        <f t="shared" ref="P7:P32" si="6">+ROUND(J7,0)</f>
        <v>25</v>
      </c>
      <c r="R7" s="4">
        <v>23</v>
      </c>
      <c r="S7" s="17">
        <f t="shared" ref="S7:S69" si="7">+COUNTIF($L$6:$L$84,R7)</f>
        <v>2</v>
      </c>
      <c r="T7" s="17">
        <f t="shared" ref="T7:T69" si="8">+COUNTIF($M$6:$M$84,R7)</f>
        <v>0</v>
      </c>
      <c r="U7" s="17">
        <f t="shared" ref="U7:U69" si="9">+COUNTIF($N$6:$N$84,R7)</f>
        <v>2</v>
      </c>
      <c r="V7" s="17">
        <f t="shared" ref="V7:V69" si="10">+COUNTIF($O$6:$O$84,R7)</f>
        <v>0</v>
      </c>
      <c r="W7" s="17">
        <f t="shared" ref="W7:W69" si="11">+COUNTIF($P$6:$P$84,R7)</f>
        <v>0</v>
      </c>
    </row>
    <row r="8" spans="1:23" x14ac:dyDescent="0.25">
      <c r="A8" s="3">
        <v>7.91</v>
      </c>
      <c r="B8" s="11">
        <f t="shared" ref="B8:B32" si="12">($B$2/1000)/(A8/3600)</f>
        <v>22.756005056890011</v>
      </c>
      <c r="C8" s="3">
        <v>3.32</v>
      </c>
      <c r="D8" s="11">
        <f t="shared" si="0"/>
        <v>54.216867469879524</v>
      </c>
      <c r="E8" s="3">
        <v>7.91</v>
      </c>
      <c r="F8" s="11">
        <f t="shared" si="1"/>
        <v>22.756005056890011</v>
      </c>
      <c r="G8" s="3">
        <v>3.19</v>
      </c>
      <c r="H8" s="11">
        <f t="shared" si="2"/>
        <v>56.426332288401262</v>
      </c>
      <c r="I8" s="3">
        <v>6.06</v>
      </c>
      <c r="J8" s="11">
        <f t="shared" si="3"/>
        <v>29.702970297029708</v>
      </c>
      <c r="L8" s="4">
        <f t="shared" ref="L8:L32" si="13">+ROUND(B8,0)</f>
        <v>23</v>
      </c>
      <c r="M8" s="4">
        <f t="shared" ref="M8:M32" si="14">+ROUND(D8,0)</f>
        <v>54</v>
      </c>
      <c r="N8" s="4">
        <f t="shared" si="4"/>
        <v>23</v>
      </c>
      <c r="O8" s="4">
        <f t="shared" si="5"/>
        <v>56</v>
      </c>
      <c r="P8" s="4">
        <f t="shared" si="6"/>
        <v>30</v>
      </c>
      <c r="R8" s="4">
        <v>24</v>
      </c>
      <c r="S8" s="17">
        <f t="shared" si="7"/>
        <v>1</v>
      </c>
      <c r="T8" s="17">
        <f t="shared" si="8"/>
        <v>0</v>
      </c>
      <c r="U8" s="17">
        <f t="shared" si="9"/>
        <v>0</v>
      </c>
      <c r="V8" s="17">
        <f t="shared" si="10"/>
        <v>0</v>
      </c>
      <c r="W8" s="17">
        <f t="shared" si="11"/>
        <v>0</v>
      </c>
    </row>
    <row r="9" spans="1:23" x14ac:dyDescent="0.25">
      <c r="A9" s="3">
        <v>7.55</v>
      </c>
      <c r="B9" s="11">
        <f t="shared" si="12"/>
        <v>23.841059602649008</v>
      </c>
      <c r="C9" s="3">
        <v>4.1100000000000003</v>
      </c>
      <c r="D9" s="11">
        <f t="shared" si="0"/>
        <v>43.795620437956202</v>
      </c>
      <c r="E9" s="3">
        <v>7.88</v>
      </c>
      <c r="F9" s="11">
        <f t="shared" si="1"/>
        <v>22.842639593908633</v>
      </c>
      <c r="G9" s="3">
        <v>3.27</v>
      </c>
      <c r="H9" s="11">
        <f t="shared" si="2"/>
        <v>55.045871559633028</v>
      </c>
      <c r="I9" s="3">
        <v>6.26</v>
      </c>
      <c r="J9" s="11">
        <f t="shared" si="3"/>
        <v>28.753993610223645</v>
      </c>
      <c r="L9" s="4">
        <f t="shared" si="13"/>
        <v>24</v>
      </c>
      <c r="M9" s="4">
        <f t="shared" si="14"/>
        <v>44</v>
      </c>
      <c r="N9" s="4">
        <f t="shared" si="4"/>
        <v>23</v>
      </c>
      <c r="O9" s="4">
        <f t="shared" si="5"/>
        <v>55</v>
      </c>
      <c r="P9" s="4">
        <f t="shared" si="6"/>
        <v>29</v>
      </c>
      <c r="R9" s="4">
        <v>25</v>
      </c>
      <c r="S9" s="17">
        <f t="shared" si="7"/>
        <v>1</v>
      </c>
      <c r="T9" s="17">
        <f t="shared" si="8"/>
        <v>0</v>
      </c>
      <c r="U9" s="17">
        <f t="shared" si="9"/>
        <v>0</v>
      </c>
      <c r="V9" s="17">
        <f t="shared" si="10"/>
        <v>1</v>
      </c>
      <c r="W9" s="17">
        <f t="shared" si="11"/>
        <v>1</v>
      </c>
    </row>
    <row r="10" spans="1:23" x14ac:dyDescent="0.25">
      <c r="A10" s="3">
        <v>8.2899999999999991</v>
      </c>
      <c r="B10" s="11">
        <f t="shared" si="12"/>
        <v>21.712907117008445</v>
      </c>
      <c r="C10" s="3">
        <v>4.16</v>
      </c>
      <c r="D10" s="11">
        <f t="shared" si="0"/>
        <v>43.269230769230774</v>
      </c>
      <c r="E10" s="3">
        <v>4.1900000000000004</v>
      </c>
      <c r="F10" s="11">
        <f t="shared" si="1"/>
        <v>42.959427207637226</v>
      </c>
      <c r="G10" s="3">
        <v>4.25</v>
      </c>
      <c r="H10" s="11">
        <f t="shared" si="2"/>
        <v>42.352941176470587</v>
      </c>
      <c r="I10" s="3">
        <v>5.42</v>
      </c>
      <c r="J10" s="11">
        <f t="shared" si="3"/>
        <v>33.210332103321036</v>
      </c>
      <c r="L10" s="4">
        <f t="shared" si="13"/>
        <v>22</v>
      </c>
      <c r="M10" s="4">
        <f t="shared" si="14"/>
        <v>43</v>
      </c>
      <c r="N10" s="15">
        <f>+ROUND(F10,0)</f>
        <v>43</v>
      </c>
      <c r="O10" s="4">
        <f t="shared" si="5"/>
        <v>42</v>
      </c>
      <c r="P10" s="4">
        <f t="shared" si="6"/>
        <v>33</v>
      </c>
      <c r="R10" s="4">
        <v>26</v>
      </c>
      <c r="S10" s="17">
        <f t="shared" si="7"/>
        <v>0</v>
      </c>
      <c r="T10" s="17">
        <f>+COUNTIF($M$6:$M$84,R10)</f>
        <v>0</v>
      </c>
      <c r="U10" s="17">
        <f t="shared" si="9"/>
        <v>0</v>
      </c>
      <c r="V10" s="17">
        <f t="shared" si="10"/>
        <v>0</v>
      </c>
      <c r="W10" s="17">
        <f t="shared" si="11"/>
        <v>0</v>
      </c>
    </row>
    <row r="11" spans="1:23" x14ac:dyDescent="0.25">
      <c r="A11" s="3">
        <v>6.18</v>
      </c>
      <c r="B11" s="11">
        <f t="shared" si="12"/>
        <v>29.126213592233011</v>
      </c>
      <c r="C11" s="3">
        <v>4.29</v>
      </c>
      <c r="D11" s="11">
        <f t="shared" si="0"/>
        <v>41.95804195804196</v>
      </c>
      <c r="E11" s="3">
        <v>3.58</v>
      </c>
      <c r="F11" s="11">
        <f t="shared" si="1"/>
        <v>50.279329608938546</v>
      </c>
      <c r="G11" s="3">
        <v>5.69</v>
      </c>
      <c r="H11" s="11">
        <f t="shared" si="2"/>
        <v>31.634446397188047</v>
      </c>
      <c r="I11" s="3">
        <v>4.41</v>
      </c>
      <c r="J11" s="11">
        <f t="shared" si="3"/>
        <v>40.816326530612251</v>
      </c>
      <c r="L11" s="4">
        <f t="shared" si="13"/>
        <v>29</v>
      </c>
      <c r="M11" s="4">
        <f t="shared" si="14"/>
        <v>42</v>
      </c>
      <c r="N11" s="4">
        <f t="shared" si="4"/>
        <v>50</v>
      </c>
      <c r="O11" s="4">
        <f t="shared" si="5"/>
        <v>32</v>
      </c>
      <c r="P11" s="4">
        <f t="shared" si="6"/>
        <v>41</v>
      </c>
      <c r="R11" s="4">
        <v>27</v>
      </c>
      <c r="S11" s="17">
        <f t="shared" si="7"/>
        <v>0</v>
      </c>
      <c r="T11" s="17">
        <f t="shared" si="8"/>
        <v>0</v>
      </c>
      <c r="U11" s="17">
        <f t="shared" si="9"/>
        <v>0</v>
      </c>
      <c r="V11" s="17">
        <f t="shared" si="10"/>
        <v>0</v>
      </c>
      <c r="W11" s="17">
        <f t="shared" si="11"/>
        <v>0</v>
      </c>
    </row>
    <row r="12" spans="1:23" x14ac:dyDescent="0.25">
      <c r="A12" s="3">
        <v>6.42</v>
      </c>
      <c r="B12" s="11">
        <f t="shared" si="12"/>
        <v>28.037383177570096</v>
      </c>
      <c r="C12" s="3">
        <v>4.79</v>
      </c>
      <c r="D12" s="11">
        <f t="shared" si="0"/>
        <v>37.578288100208773</v>
      </c>
      <c r="E12" s="3">
        <v>4.8899999999999997</v>
      </c>
      <c r="F12" s="11">
        <f t="shared" si="1"/>
        <v>36.809815950920253</v>
      </c>
      <c r="G12" s="3">
        <v>4.5199999999999996</v>
      </c>
      <c r="H12" s="11">
        <f t="shared" si="2"/>
        <v>39.823008849557532</v>
      </c>
      <c r="I12" s="3">
        <v>6.24</v>
      </c>
      <c r="J12" s="11">
        <f t="shared" si="3"/>
        <v>28.846153846153847</v>
      </c>
      <c r="L12" s="4">
        <f t="shared" si="13"/>
        <v>28</v>
      </c>
      <c r="M12" s="4">
        <f t="shared" si="14"/>
        <v>38</v>
      </c>
      <c r="N12" s="4">
        <f t="shared" si="4"/>
        <v>37</v>
      </c>
      <c r="O12" s="4">
        <f t="shared" si="5"/>
        <v>40</v>
      </c>
      <c r="P12" s="4">
        <f t="shared" si="6"/>
        <v>29</v>
      </c>
      <c r="R12" s="4">
        <v>28</v>
      </c>
      <c r="S12" s="17">
        <f t="shared" si="7"/>
        <v>1</v>
      </c>
      <c r="T12" s="17">
        <f t="shared" si="8"/>
        <v>0</v>
      </c>
      <c r="U12" s="17">
        <f t="shared" si="9"/>
        <v>1</v>
      </c>
      <c r="V12" s="17">
        <f t="shared" si="10"/>
        <v>0</v>
      </c>
      <c r="W12" s="17">
        <f t="shared" si="11"/>
        <v>0</v>
      </c>
    </row>
    <row r="13" spans="1:23" x14ac:dyDescent="0.25">
      <c r="A13" s="3">
        <v>5.37</v>
      </c>
      <c r="B13" s="11">
        <f t="shared" si="12"/>
        <v>33.519553072625698</v>
      </c>
      <c r="C13" s="3">
        <v>6.23</v>
      </c>
      <c r="D13" s="11">
        <f t="shared" si="0"/>
        <v>28.892455858747994</v>
      </c>
      <c r="E13" s="3">
        <v>4.18</v>
      </c>
      <c r="F13" s="11">
        <f t="shared" si="1"/>
        <v>43.062200956937808</v>
      </c>
      <c r="G13" s="3">
        <v>3.41</v>
      </c>
      <c r="H13" s="11">
        <f t="shared" si="2"/>
        <v>52.785923753665692</v>
      </c>
      <c r="I13" s="3"/>
      <c r="J13" s="3"/>
      <c r="L13" s="4">
        <f t="shared" si="13"/>
        <v>34</v>
      </c>
      <c r="M13" s="4">
        <f t="shared" si="14"/>
        <v>29</v>
      </c>
      <c r="N13" s="4">
        <f t="shared" si="4"/>
        <v>43</v>
      </c>
      <c r="O13" s="15">
        <f>+ROUND(H13,0)</f>
        <v>53</v>
      </c>
      <c r="P13" s="4">
        <f t="shared" si="6"/>
        <v>0</v>
      </c>
      <c r="R13" s="4">
        <v>29</v>
      </c>
      <c r="S13" s="17">
        <f t="shared" si="7"/>
        <v>1</v>
      </c>
      <c r="T13" s="17">
        <f t="shared" si="8"/>
        <v>1</v>
      </c>
      <c r="U13" s="17">
        <f t="shared" si="9"/>
        <v>0</v>
      </c>
      <c r="V13" s="17">
        <f t="shared" si="10"/>
        <v>0</v>
      </c>
      <c r="W13" s="17">
        <f t="shared" si="11"/>
        <v>3</v>
      </c>
    </row>
    <row r="14" spans="1:23" x14ac:dyDescent="0.25">
      <c r="A14" s="3">
        <v>2.69</v>
      </c>
      <c r="B14" s="11">
        <f t="shared" si="12"/>
        <v>66.914498141263948</v>
      </c>
      <c r="C14" s="3">
        <v>2.11</v>
      </c>
      <c r="D14" s="11">
        <f t="shared" si="0"/>
        <v>85.308056872037938</v>
      </c>
      <c r="E14" s="3">
        <v>4.47</v>
      </c>
      <c r="F14" s="11">
        <f t="shared" si="1"/>
        <v>40.26845637583893</v>
      </c>
      <c r="G14" s="3"/>
      <c r="H14" s="3"/>
      <c r="I14" s="3"/>
      <c r="J14" s="3"/>
      <c r="L14" s="4">
        <f t="shared" si="13"/>
        <v>67</v>
      </c>
      <c r="M14" s="4">
        <f t="shared" si="14"/>
        <v>85</v>
      </c>
      <c r="N14" s="4">
        <f t="shared" si="4"/>
        <v>40</v>
      </c>
      <c r="O14" s="4">
        <f t="shared" si="5"/>
        <v>0</v>
      </c>
      <c r="P14" s="15">
        <f>+ROUND(J14,0)</f>
        <v>0</v>
      </c>
      <c r="R14" s="4">
        <v>30</v>
      </c>
      <c r="S14" s="17">
        <f t="shared" si="7"/>
        <v>0</v>
      </c>
      <c r="T14" s="17">
        <f t="shared" si="8"/>
        <v>1</v>
      </c>
      <c r="U14" s="17">
        <f t="shared" si="9"/>
        <v>0</v>
      </c>
      <c r="V14" s="17">
        <f t="shared" si="10"/>
        <v>0</v>
      </c>
      <c r="W14" s="17">
        <f t="shared" si="11"/>
        <v>1</v>
      </c>
    </row>
    <row r="15" spans="1:23" x14ac:dyDescent="0.25">
      <c r="A15" s="3">
        <v>2.65</v>
      </c>
      <c r="B15" s="11">
        <f t="shared" si="12"/>
        <v>67.924528301886795</v>
      </c>
      <c r="C15" s="3">
        <v>4.8499999999999996</v>
      </c>
      <c r="D15" s="11">
        <f t="shared" si="0"/>
        <v>37.113402061855673</v>
      </c>
      <c r="E15" s="3">
        <v>2.88</v>
      </c>
      <c r="F15" s="11">
        <f t="shared" si="1"/>
        <v>62.500000000000007</v>
      </c>
      <c r="G15" s="3"/>
      <c r="H15" s="3"/>
      <c r="I15" s="3"/>
      <c r="J15" s="3"/>
      <c r="L15" s="4">
        <f t="shared" si="13"/>
        <v>68</v>
      </c>
      <c r="M15" s="4">
        <f t="shared" si="14"/>
        <v>37</v>
      </c>
      <c r="N15" s="4">
        <f t="shared" si="4"/>
        <v>63</v>
      </c>
      <c r="O15" s="4">
        <f t="shared" si="5"/>
        <v>0</v>
      </c>
      <c r="P15" s="4">
        <f t="shared" si="6"/>
        <v>0</v>
      </c>
      <c r="R15" s="4">
        <v>31</v>
      </c>
      <c r="S15" s="17">
        <f t="shared" si="7"/>
        <v>0</v>
      </c>
      <c r="T15" s="17">
        <f t="shared" si="8"/>
        <v>0</v>
      </c>
      <c r="U15" s="17">
        <f t="shared" si="9"/>
        <v>0</v>
      </c>
      <c r="V15" s="17">
        <f t="shared" si="10"/>
        <v>0</v>
      </c>
      <c r="W15" s="17">
        <f t="shared" si="11"/>
        <v>0</v>
      </c>
    </row>
    <row r="16" spans="1:23" x14ac:dyDescent="0.25">
      <c r="A16" s="3">
        <v>5.39</v>
      </c>
      <c r="B16" s="11">
        <f t="shared" si="12"/>
        <v>33.395176252319118</v>
      </c>
      <c r="C16" s="3">
        <v>4.2300000000000004</v>
      </c>
      <c r="D16" s="11">
        <f t="shared" si="0"/>
        <v>42.553191489361701</v>
      </c>
      <c r="E16" s="3">
        <v>2.94</v>
      </c>
      <c r="F16" s="11">
        <f t="shared" si="1"/>
        <v>61.224489795918373</v>
      </c>
      <c r="G16" s="3"/>
      <c r="H16" s="3"/>
      <c r="I16" s="3"/>
      <c r="J16" s="3"/>
      <c r="L16" s="4">
        <f t="shared" si="13"/>
        <v>33</v>
      </c>
      <c r="M16" s="4">
        <f t="shared" si="14"/>
        <v>43</v>
      </c>
      <c r="N16" s="4">
        <f t="shared" si="4"/>
        <v>61</v>
      </c>
      <c r="O16" s="4">
        <f t="shared" si="5"/>
        <v>0</v>
      </c>
      <c r="P16" s="4">
        <f t="shared" si="6"/>
        <v>0</v>
      </c>
      <c r="R16" s="4">
        <v>32</v>
      </c>
      <c r="S16" s="17">
        <f t="shared" si="7"/>
        <v>1</v>
      </c>
      <c r="T16" s="17">
        <f t="shared" si="8"/>
        <v>2</v>
      </c>
      <c r="U16" s="17">
        <f t="shared" si="9"/>
        <v>0</v>
      </c>
      <c r="V16" s="17">
        <f t="shared" si="10"/>
        <v>1</v>
      </c>
      <c r="W16" s="17">
        <f t="shared" si="11"/>
        <v>0</v>
      </c>
    </row>
    <row r="17" spans="1:23" x14ac:dyDescent="0.25">
      <c r="A17" s="3">
        <v>4.25</v>
      </c>
      <c r="B17" s="11">
        <f t="shared" si="12"/>
        <v>42.352941176470587</v>
      </c>
      <c r="C17" s="3">
        <v>4.95</v>
      </c>
      <c r="D17" s="11">
        <f t="shared" si="0"/>
        <v>36.36363636363636</v>
      </c>
      <c r="E17" s="3">
        <v>3.41</v>
      </c>
      <c r="F17" s="11">
        <f t="shared" si="1"/>
        <v>52.785923753665692</v>
      </c>
      <c r="G17" s="3"/>
      <c r="H17" s="3"/>
      <c r="I17" s="3"/>
      <c r="J17" s="3"/>
      <c r="L17" s="4">
        <f t="shared" si="13"/>
        <v>42</v>
      </c>
      <c r="M17" s="4">
        <f t="shared" si="14"/>
        <v>36</v>
      </c>
      <c r="N17" s="4">
        <f t="shared" si="4"/>
        <v>53</v>
      </c>
      <c r="O17" s="4">
        <f t="shared" si="5"/>
        <v>0</v>
      </c>
      <c r="P17" s="4">
        <f t="shared" si="6"/>
        <v>0</v>
      </c>
      <c r="R17" s="4">
        <v>33</v>
      </c>
      <c r="S17" s="17">
        <f t="shared" si="7"/>
        <v>1</v>
      </c>
      <c r="T17" s="17">
        <f t="shared" si="8"/>
        <v>0</v>
      </c>
      <c r="U17" s="17">
        <f t="shared" si="9"/>
        <v>0</v>
      </c>
      <c r="V17" s="17">
        <f t="shared" si="10"/>
        <v>0</v>
      </c>
      <c r="W17" s="17">
        <f t="shared" si="11"/>
        <v>1</v>
      </c>
    </row>
    <row r="18" spans="1:23" x14ac:dyDescent="0.25">
      <c r="A18" s="3">
        <v>4.6500000000000004</v>
      </c>
      <c r="B18" s="11">
        <f t="shared" si="12"/>
        <v>38.70967741935484</v>
      </c>
      <c r="C18" s="3">
        <v>5.26</v>
      </c>
      <c r="D18" s="11">
        <f t="shared" si="0"/>
        <v>34.220532319391644</v>
      </c>
      <c r="E18" s="3">
        <v>3.83</v>
      </c>
      <c r="F18" s="11">
        <f t="shared" si="1"/>
        <v>46.997389033942561</v>
      </c>
      <c r="G18" s="3"/>
      <c r="H18" s="3"/>
      <c r="I18" s="3"/>
      <c r="J18" s="3"/>
      <c r="L18" s="4">
        <f t="shared" si="13"/>
        <v>39</v>
      </c>
      <c r="M18" s="4">
        <f t="shared" si="14"/>
        <v>34</v>
      </c>
      <c r="N18" s="4">
        <f t="shared" si="4"/>
        <v>47</v>
      </c>
      <c r="O18" s="4">
        <f t="shared" si="5"/>
        <v>0</v>
      </c>
      <c r="P18" s="4">
        <f t="shared" si="6"/>
        <v>0</v>
      </c>
      <c r="R18" s="4">
        <v>34</v>
      </c>
      <c r="S18" s="17">
        <f t="shared" si="7"/>
        <v>1</v>
      </c>
      <c r="T18" s="17">
        <f t="shared" si="8"/>
        <v>2</v>
      </c>
      <c r="U18" s="17">
        <f t="shared" si="9"/>
        <v>0</v>
      </c>
      <c r="V18" s="17">
        <f t="shared" si="10"/>
        <v>1</v>
      </c>
      <c r="W18" s="17">
        <f t="shared" si="11"/>
        <v>0</v>
      </c>
    </row>
    <row r="19" spans="1:23" x14ac:dyDescent="0.25">
      <c r="A19" s="3">
        <v>4.1900000000000004</v>
      </c>
      <c r="B19" s="11">
        <f t="shared" si="12"/>
        <v>42.959427207637226</v>
      </c>
      <c r="C19" s="3">
        <v>5.65</v>
      </c>
      <c r="D19" s="11">
        <f t="shared" si="0"/>
        <v>31.858407079646017</v>
      </c>
      <c r="E19" s="3">
        <v>3.99</v>
      </c>
      <c r="F19" s="11">
        <f t="shared" si="1"/>
        <v>45.112781954887218</v>
      </c>
      <c r="G19" s="3"/>
      <c r="H19" s="3"/>
      <c r="I19" s="3"/>
      <c r="J19" s="3"/>
      <c r="L19" s="4">
        <f t="shared" si="13"/>
        <v>43</v>
      </c>
      <c r="M19" s="4">
        <f t="shared" si="14"/>
        <v>32</v>
      </c>
      <c r="N19" s="4">
        <f t="shared" si="4"/>
        <v>45</v>
      </c>
      <c r="O19" s="4">
        <f t="shared" si="5"/>
        <v>0</v>
      </c>
      <c r="P19" s="4">
        <f t="shared" si="6"/>
        <v>0</v>
      </c>
      <c r="R19" s="4">
        <v>35</v>
      </c>
      <c r="S19" s="17">
        <f t="shared" si="7"/>
        <v>1</v>
      </c>
      <c r="T19" s="17">
        <f t="shared" si="8"/>
        <v>0</v>
      </c>
      <c r="U19" s="17">
        <f t="shared" si="9"/>
        <v>0</v>
      </c>
      <c r="V19" s="17">
        <f t="shared" si="10"/>
        <v>0</v>
      </c>
      <c r="W19" s="17">
        <f t="shared" si="11"/>
        <v>0</v>
      </c>
    </row>
    <row r="20" spans="1:23" x14ac:dyDescent="0.25">
      <c r="A20" s="3">
        <v>3.98</v>
      </c>
      <c r="B20" s="11">
        <f t="shared" si="12"/>
        <v>45.226130653266331</v>
      </c>
      <c r="C20" s="3">
        <v>3.01</v>
      </c>
      <c r="D20" s="11">
        <f>($B$2/1000)/(C20/3600)</f>
        <v>59.800664451827252</v>
      </c>
      <c r="E20" s="3">
        <v>3.21</v>
      </c>
      <c r="F20" s="11">
        <f t="shared" si="1"/>
        <v>56.074766355140191</v>
      </c>
      <c r="G20" s="3"/>
      <c r="H20" s="3"/>
      <c r="I20" s="3"/>
      <c r="J20" s="3"/>
      <c r="L20" s="4">
        <f t="shared" si="13"/>
        <v>45</v>
      </c>
      <c r="M20" s="4">
        <f t="shared" si="14"/>
        <v>60</v>
      </c>
      <c r="N20" s="4">
        <f t="shared" si="4"/>
        <v>56</v>
      </c>
      <c r="O20" s="4">
        <f t="shared" si="5"/>
        <v>0</v>
      </c>
      <c r="P20" s="4">
        <f t="shared" si="6"/>
        <v>0</v>
      </c>
      <c r="R20" s="4">
        <v>36</v>
      </c>
      <c r="S20" s="17">
        <f t="shared" si="7"/>
        <v>0</v>
      </c>
      <c r="T20" s="17">
        <f t="shared" si="8"/>
        <v>1</v>
      </c>
      <c r="U20" s="17">
        <f t="shared" si="9"/>
        <v>0</v>
      </c>
      <c r="V20" s="17">
        <f t="shared" si="10"/>
        <v>0</v>
      </c>
      <c r="W20" s="17">
        <f t="shared" si="11"/>
        <v>0</v>
      </c>
    </row>
    <row r="21" spans="1:23" x14ac:dyDescent="0.25">
      <c r="A21" s="3">
        <v>3.65</v>
      </c>
      <c r="B21" s="11">
        <f t="shared" si="12"/>
        <v>49.31506849315069</v>
      </c>
      <c r="C21" s="3">
        <v>2.88</v>
      </c>
      <c r="D21" s="11">
        <f t="shared" ref="D21:D23" si="15">($B$2/1000)/(C21/3600)</f>
        <v>62.500000000000007</v>
      </c>
      <c r="E21" s="3"/>
      <c r="F21" s="3"/>
      <c r="G21" s="3"/>
      <c r="H21" s="3"/>
      <c r="I21" s="3"/>
      <c r="J21" s="3"/>
      <c r="L21" s="4">
        <f t="shared" si="13"/>
        <v>49</v>
      </c>
      <c r="M21" s="4">
        <f t="shared" si="14"/>
        <v>63</v>
      </c>
      <c r="N21" s="4">
        <f t="shared" si="4"/>
        <v>0</v>
      </c>
      <c r="O21" s="4">
        <f t="shared" si="5"/>
        <v>0</v>
      </c>
      <c r="P21" s="4">
        <f t="shared" si="6"/>
        <v>0</v>
      </c>
      <c r="R21" s="4">
        <v>37</v>
      </c>
      <c r="S21" s="17">
        <f t="shared" si="7"/>
        <v>0</v>
      </c>
      <c r="T21" s="17">
        <f t="shared" si="8"/>
        <v>1</v>
      </c>
      <c r="U21" s="17">
        <f t="shared" si="9"/>
        <v>2</v>
      </c>
      <c r="V21" s="17">
        <f t="shared" si="10"/>
        <v>0</v>
      </c>
      <c r="W21" s="17">
        <f t="shared" si="11"/>
        <v>0</v>
      </c>
    </row>
    <row r="22" spans="1:23" x14ac:dyDescent="0.25">
      <c r="A22" s="3">
        <v>3.47</v>
      </c>
      <c r="B22" s="11">
        <f t="shared" si="12"/>
        <v>51.873198847262252</v>
      </c>
      <c r="C22" s="3">
        <v>4.6100000000000003</v>
      </c>
      <c r="D22" s="11">
        <f t="shared" si="15"/>
        <v>39.045553145336228</v>
      </c>
      <c r="E22" s="3"/>
      <c r="F22" s="3"/>
      <c r="G22" s="3"/>
      <c r="H22" s="3"/>
      <c r="I22" s="3"/>
      <c r="J22" s="3"/>
      <c r="L22" s="4">
        <f t="shared" si="13"/>
        <v>52</v>
      </c>
      <c r="M22" s="4">
        <f t="shared" si="14"/>
        <v>39</v>
      </c>
      <c r="N22" s="4">
        <f t="shared" si="4"/>
        <v>0</v>
      </c>
      <c r="O22" s="4">
        <f t="shared" si="5"/>
        <v>0</v>
      </c>
      <c r="P22" s="4">
        <f t="shared" si="6"/>
        <v>0</v>
      </c>
      <c r="R22" s="4">
        <v>38</v>
      </c>
      <c r="S22" s="17">
        <f t="shared" si="7"/>
        <v>0</v>
      </c>
      <c r="T22" s="17">
        <f t="shared" si="8"/>
        <v>1</v>
      </c>
      <c r="U22" s="17">
        <f t="shared" si="9"/>
        <v>0</v>
      </c>
      <c r="V22" s="17">
        <f t="shared" si="10"/>
        <v>0</v>
      </c>
      <c r="W22" s="17">
        <f t="shared" si="11"/>
        <v>0</v>
      </c>
    </row>
    <row r="23" spans="1:23" x14ac:dyDescent="0.25">
      <c r="A23" s="3">
        <v>3.74</v>
      </c>
      <c r="B23" s="11">
        <f t="shared" si="12"/>
        <v>48.128342245989309</v>
      </c>
      <c r="C23" s="3">
        <v>2.61</v>
      </c>
      <c r="D23" s="11">
        <f t="shared" si="15"/>
        <v>68.965517241379317</v>
      </c>
      <c r="E23" s="3"/>
      <c r="F23" s="3"/>
      <c r="G23" s="3"/>
      <c r="H23" s="3"/>
      <c r="I23" s="3"/>
      <c r="J23" s="3"/>
      <c r="L23" s="4">
        <f t="shared" si="13"/>
        <v>48</v>
      </c>
      <c r="M23" s="4">
        <f t="shared" si="14"/>
        <v>69</v>
      </c>
      <c r="N23" s="4">
        <f t="shared" si="4"/>
        <v>0</v>
      </c>
      <c r="O23" s="4">
        <f t="shared" si="5"/>
        <v>0</v>
      </c>
      <c r="P23" s="4">
        <f t="shared" si="6"/>
        <v>0</v>
      </c>
      <c r="R23" s="4">
        <v>39</v>
      </c>
      <c r="S23" s="17">
        <f t="shared" si="7"/>
        <v>1</v>
      </c>
      <c r="T23" s="17">
        <f t="shared" si="8"/>
        <v>1</v>
      </c>
      <c r="U23" s="17">
        <f t="shared" si="9"/>
        <v>0</v>
      </c>
      <c r="V23" s="17">
        <f t="shared" si="10"/>
        <v>0</v>
      </c>
      <c r="W23" s="17">
        <f t="shared" si="11"/>
        <v>0</v>
      </c>
    </row>
    <row r="24" spans="1:23" x14ac:dyDescent="0.25">
      <c r="A24" s="3">
        <v>4.05</v>
      </c>
      <c r="B24" s="11">
        <f t="shared" si="12"/>
        <v>44.44444444444445</v>
      </c>
      <c r="C24" s="3">
        <v>5.67</v>
      </c>
      <c r="D24" s="11">
        <f t="shared" si="0"/>
        <v>31.746031746031747</v>
      </c>
      <c r="E24" s="3"/>
      <c r="F24" s="3"/>
      <c r="G24" s="3"/>
      <c r="H24" s="3"/>
      <c r="I24" s="3"/>
      <c r="J24" s="3"/>
      <c r="L24" s="4">
        <f t="shared" si="13"/>
        <v>44</v>
      </c>
      <c r="M24" s="4">
        <f t="shared" si="14"/>
        <v>32</v>
      </c>
      <c r="N24" s="4">
        <f t="shared" si="4"/>
        <v>0</v>
      </c>
      <c r="O24" s="4">
        <f t="shared" si="5"/>
        <v>0</v>
      </c>
      <c r="P24" s="4">
        <f t="shared" si="6"/>
        <v>0</v>
      </c>
      <c r="R24" s="4">
        <v>40</v>
      </c>
      <c r="S24" s="17">
        <f t="shared" si="7"/>
        <v>0</v>
      </c>
      <c r="T24" s="17">
        <f t="shared" si="8"/>
        <v>0</v>
      </c>
      <c r="U24" s="17">
        <f t="shared" si="9"/>
        <v>1</v>
      </c>
      <c r="V24" s="17">
        <f t="shared" si="10"/>
        <v>1</v>
      </c>
      <c r="W24" s="17">
        <f t="shared" si="11"/>
        <v>0</v>
      </c>
    </row>
    <row r="25" spans="1:23" x14ac:dyDescent="0.25">
      <c r="A25" s="3">
        <v>3.08</v>
      </c>
      <c r="B25" s="11">
        <f t="shared" si="12"/>
        <v>58.441558441558442</v>
      </c>
      <c r="C25" s="3">
        <v>2.2999999999999998</v>
      </c>
      <c r="D25" s="11">
        <f t="shared" si="0"/>
        <v>78.260869565217405</v>
      </c>
      <c r="E25" s="3"/>
      <c r="F25" s="3"/>
      <c r="G25" s="3"/>
      <c r="H25" s="3"/>
      <c r="I25" s="3"/>
      <c r="J25" s="3"/>
      <c r="L25" s="4">
        <f t="shared" si="13"/>
        <v>58</v>
      </c>
      <c r="M25" s="4">
        <f t="shared" si="14"/>
        <v>78</v>
      </c>
      <c r="N25" s="4">
        <f t="shared" si="4"/>
        <v>0</v>
      </c>
      <c r="O25" s="4">
        <f t="shared" si="5"/>
        <v>0</v>
      </c>
      <c r="P25" s="4">
        <f t="shared" si="6"/>
        <v>0</v>
      </c>
      <c r="R25" s="4">
        <v>41</v>
      </c>
      <c r="S25" s="17">
        <f t="shared" si="7"/>
        <v>0</v>
      </c>
      <c r="T25" s="17">
        <f t="shared" si="8"/>
        <v>0</v>
      </c>
      <c r="U25" s="17">
        <f t="shared" si="9"/>
        <v>0</v>
      </c>
      <c r="V25" s="17">
        <f t="shared" si="10"/>
        <v>0</v>
      </c>
      <c r="W25" s="17">
        <f t="shared" si="11"/>
        <v>1</v>
      </c>
    </row>
    <row r="26" spans="1:23" x14ac:dyDescent="0.25">
      <c r="A26" s="3">
        <v>3.83</v>
      </c>
      <c r="B26" s="11">
        <f t="shared" si="12"/>
        <v>46.997389033942561</v>
      </c>
      <c r="C26" s="3">
        <v>5.24</v>
      </c>
      <c r="D26" s="11">
        <f t="shared" si="0"/>
        <v>34.351145038167942</v>
      </c>
      <c r="E26" s="3"/>
      <c r="F26" s="3"/>
      <c r="G26" s="3"/>
      <c r="H26" s="3"/>
      <c r="I26" s="3"/>
      <c r="J26" s="3"/>
      <c r="L26" s="4">
        <f t="shared" si="13"/>
        <v>47</v>
      </c>
      <c r="M26" s="4">
        <f t="shared" si="14"/>
        <v>34</v>
      </c>
      <c r="N26" s="4">
        <f t="shared" si="4"/>
        <v>0</v>
      </c>
      <c r="O26" s="4">
        <f t="shared" si="5"/>
        <v>0</v>
      </c>
      <c r="P26" s="4">
        <f t="shared" si="6"/>
        <v>0</v>
      </c>
      <c r="R26" s="4">
        <v>42</v>
      </c>
      <c r="S26" s="17">
        <f t="shared" si="7"/>
        <v>1</v>
      </c>
      <c r="T26" s="17">
        <f t="shared" si="8"/>
        <v>1</v>
      </c>
      <c r="U26" s="17">
        <f t="shared" si="9"/>
        <v>0</v>
      </c>
      <c r="V26" s="17">
        <f t="shared" si="10"/>
        <v>1</v>
      </c>
      <c r="W26" s="17">
        <f t="shared" si="11"/>
        <v>0</v>
      </c>
    </row>
    <row r="27" spans="1:23" x14ac:dyDescent="0.25">
      <c r="A27" s="3">
        <v>2.68</v>
      </c>
      <c r="B27" s="11">
        <f t="shared" si="12"/>
        <v>67.164179104477611</v>
      </c>
      <c r="C27" s="3">
        <v>2.77</v>
      </c>
      <c r="D27" s="11">
        <f t="shared" si="0"/>
        <v>64.981949458483754</v>
      </c>
      <c r="E27" s="3"/>
      <c r="F27" s="3"/>
      <c r="G27" s="3"/>
      <c r="H27" s="3"/>
      <c r="I27" s="3"/>
      <c r="J27" s="3"/>
      <c r="L27" s="4">
        <f t="shared" si="13"/>
        <v>67</v>
      </c>
      <c r="M27" s="4">
        <f t="shared" si="14"/>
        <v>65</v>
      </c>
      <c r="N27" s="4">
        <f t="shared" si="4"/>
        <v>0</v>
      </c>
      <c r="O27" s="4">
        <f t="shared" si="5"/>
        <v>0</v>
      </c>
      <c r="P27" s="4">
        <f t="shared" si="6"/>
        <v>0</v>
      </c>
      <c r="R27" s="4">
        <v>43</v>
      </c>
      <c r="S27" s="17">
        <f t="shared" si="7"/>
        <v>1</v>
      </c>
      <c r="T27" s="17">
        <f t="shared" si="8"/>
        <v>2</v>
      </c>
      <c r="U27" s="17">
        <f t="shared" si="9"/>
        <v>2</v>
      </c>
      <c r="V27" s="17">
        <f t="shared" si="10"/>
        <v>0</v>
      </c>
      <c r="W27" s="17">
        <f t="shared" si="11"/>
        <v>0</v>
      </c>
    </row>
    <row r="28" spans="1:23" x14ac:dyDescent="0.25">
      <c r="A28" s="3">
        <v>5.0999999999999996</v>
      </c>
      <c r="B28" s="11">
        <f t="shared" si="12"/>
        <v>35.294117647058826</v>
      </c>
      <c r="C28" s="3">
        <v>3.92</v>
      </c>
      <c r="D28" s="11">
        <f t="shared" si="0"/>
        <v>45.91836734693878</v>
      </c>
      <c r="E28" s="3"/>
      <c r="F28" s="3"/>
      <c r="G28" s="3"/>
      <c r="H28" s="3"/>
      <c r="I28" s="3"/>
      <c r="J28" s="3"/>
      <c r="L28" s="4">
        <f t="shared" si="13"/>
        <v>35</v>
      </c>
      <c r="M28" s="4">
        <f t="shared" si="14"/>
        <v>46</v>
      </c>
      <c r="N28" s="4">
        <f t="shared" si="4"/>
        <v>0</v>
      </c>
      <c r="O28" s="4">
        <f t="shared" si="5"/>
        <v>0</v>
      </c>
      <c r="P28" s="4">
        <f t="shared" si="6"/>
        <v>0</v>
      </c>
      <c r="R28" s="4">
        <v>44</v>
      </c>
      <c r="S28" s="17">
        <f t="shared" si="7"/>
        <v>1</v>
      </c>
      <c r="T28" s="17">
        <f t="shared" si="8"/>
        <v>1</v>
      </c>
      <c r="U28" s="17">
        <f t="shared" si="9"/>
        <v>0</v>
      </c>
      <c r="V28" s="17">
        <f t="shared" si="10"/>
        <v>0</v>
      </c>
      <c r="W28" s="17">
        <f t="shared" si="11"/>
        <v>0</v>
      </c>
    </row>
    <row r="29" spans="1:23" x14ac:dyDescent="0.25">
      <c r="A29" s="3">
        <v>3.28</v>
      </c>
      <c r="B29" s="11">
        <f t="shared" si="12"/>
        <v>54.878048780487816</v>
      </c>
      <c r="C29" s="3">
        <v>3.6</v>
      </c>
      <c r="D29" s="11">
        <f t="shared" si="0"/>
        <v>50</v>
      </c>
      <c r="E29" s="3"/>
      <c r="F29" s="3"/>
      <c r="G29" s="3"/>
      <c r="H29" s="3"/>
      <c r="I29" s="3"/>
      <c r="J29" s="3"/>
      <c r="L29" s="4">
        <f t="shared" si="13"/>
        <v>55</v>
      </c>
      <c r="M29" s="4">
        <f t="shared" si="14"/>
        <v>50</v>
      </c>
      <c r="N29" s="4">
        <f t="shared" si="4"/>
        <v>0</v>
      </c>
      <c r="O29" s="4">
        <f t="shared" si="5"/>
        <v>0</v>
      </c>
      <c r="P29" s="4">
        <f t="shared" si="6"/>
        <v>0</v>
      </c>
      <c r="R29" s="4">
        <v>45</v>
      </c>
      <c r="S29" s="17">
        <f t="shared" si="7"/>
        <v>1</v>
      </c>
      <c r="T29" s="17">
        <f t="shared" si="8"/>
        <v>1</v>
      </c>
      <c r="U29" s="17">
        <f t="shared" si="9"/>
        <v>1</v>
      </c>
      <c r="V29" s="17">
        <f t="shared" si="10"/>
        <v>0</v>
      </c>
      <c r="W29" s="17">
        <f t="shared" si="11"/>
        <v>0</v>
      </c>
    </row>
    <row r="30" spans="1:23" x14ac:dyDescent="0.25">
      <c r="A30" s="3">
        <v>3.44</v>
      </c>
      <c r="B30" s="11">
        <f t="shared" si="12"/>
        <v>52.325581395348841</v>
      </c>
      <c r="C30" s="3">
        <v>2.76</v>
      </c>
      <c r="D30" s="11">
        <f t="shared" si="0"/>
        <v>65.217391304347842</v>
      </c>
      <c r="E30" s="3"/>
      <c r="F30" s="3"/>
      <c r="G30" s="3"/>
      <c r="H30" s="3"/>
      <c r="I30" s="3"/>
      <c r="J30" s="3"/>
      <c r="L30" s="4">
        <f t="shared" si="13"/>
        <v>52</v>
      </c>
      <c r="M30" s="4">
        <f t="shared" si="14"/>
        <v>65</v>
      </c>
      <c r="N30" s="4">
        <f t="shared" si="4"/>
        <v>0</v>
      </c>
      <c r="O30" s="4">
        <f t="shared" si="5"/>
        <v>0</v>
      </c>
      <c r="P30" s="4">
        <f t="shared" si="6"/>
        <v>0</v>
      </c>
      <c r="R30" s="4">
        <v>46</v>
      </c>
      <c r="S30" s="17">
        <f t="shared" si="7"/>
        <v>0</v>
      </c>
      <c r="T30" s="17">
        <f t="shared" si="8"/>
        <v>1</v>
      </c>
      <c r="U30" s="17">
        <f t="shared" si="9"/>
        <v>0</v>
      </c>
      <c r="V30" s="17">
        <f t="shared" si="10"/>
        <v>0</v>
      </c>
      <c r="W30" s="17">
        <f t="shared" si="11"/>
        <v>0</v>
      </c>
    </row>
    <row r="31" spans="1:23" x14ac:dyDescent="0.25">
      <c r="A31" s="3">
        <v>3.43</v>
      </c>
      <c r="B31" s="11">
        <f t="shared" si="12"/>
        <v>52.478134110787167</v>
      </c>
      <c r="C31" s="3">
        <v>3.21</v>
      </c>
      <c r="D31" s="11">
        <f t="shared" si="0"/>
        <v>56.074766355140191</v>
      </c>
      <c r="E31" s="3"/>
      <c r="F31" s="3"/>
      <c r="G31" s="3"/>
      <c r="H31" s="3"/>
      <c r="I31" s="3"/>
      <c r="J31" s="3"/>
      <c r="L31" s="4">
        <f t="shared" si="13"/>
        <v>52</v>
      </c>
      <c r="M31" s="4">
        <f t="shared" si="14"/>
        <v>56</v>
      </c>
      <c r="N31" s="4">
        <f t="shared" si="4"/>
        <v>0</v>
      </c>
      <c r="O31" s="4">
        <f t="shared" si="5"/>
        <v>0</v>
      </c>
      <c r="P31" s="4">
        <f t="shared" si="6"/>
        <v>0</v>
      </c>
      <c r="R31" s="4">
        <v>47</v>
      </c>
      <c r="S31" s="17">
        <f t="shared" si="7"/>
        <v>1</v>
      </c>
      <c r="T31" s="17">
        <f t="shared" si="8"/>
        <v>0</v>
      </c>
      <c r="U31" s="17">
        <f t="shared" si="9"/>
        <v>1</v>
      </c>
      <c r="V31" s="17">
        <f t="shared" si="10"/>
        <v>0</v>
      </c>
      <c r="W31" s="17">
        <f t="shared" si="11"/>
        <v>0</v>
      </c>
    </row>
    <row r="32" spans="1:23" x14ac:dyDescent="0.25">
      <c r="A32" s="3">
        <v>5.69</v>
      </c>
      <c r="B32" s="11">
        <f t="shared" si="12"/>
        <v>31.634446397188047</v>
      </c>
      <c r="C32" s="3">
        <v>4.01</v>
      </c>
      <c r="D32" s="11">
        <f t="shared" si="0"/>
        <v>44.887780548628434</v>
      </c>
      <c r="E32" s="3"/>
      <c r="F32" s="3"/>
      <c r="G32" s="3"/>
      <c r="H32" s="3"/>
      <c r="I32" s="3"/>
      <c r="J32" s="3"/>
      <c r="L32" s="4">
        <f t="shared" si="13"/>
        <v>32</v>
      </c>
      <c r="M32" s="4">
        <f t="shared" si="14"/>
        <v>45</v>
      </c>
      <c r="N32" s="4">
        <f t="shared" si="4"/>
        <v>0</v>
      </c>
      <c r="O32" s="4">
        <f t="shared" si="5"/>
        <v>0</v>
      </c>
      <c r="P32" s="4">
        <f t="shared" si="6"/>
        <v>0</v>
      </c>
      <c r="R32" s="4">
        <v>48</v>
      </c>
      <c r="S32" s="17">
        <f t="shared" si="7"/>
        <v>1</v>
      </c>
      <c r="T32" s="17">
        <f t="shared" si="8"/>
        <v>0</v>
      </c>
      <c r="U32" s="17">
        <f t="shared" si="9"/>
        <v>0</v>
      </c>
      <c r="V32" s="17">
        <f t="shared" si="10"/>
        <v>0</v>
      </c>
      <c r="W32" s="17">
        <f t="shared" si="11"/>
        <v>0</v>
      </c>
    </row>
    <row r="33" spans="1:23" ht="12.75" customHeight="1" x14ac:dyDescent="0.25">
      <c r="R33" s="4">
        <v>49</v>
      </c>
      <c r="S33" s="17">
        <f t="shared" si="7"/>
        <v>1</v>
      </c>
      <c r="T33" s="17">
        <f t="shared" si="8"/>
        <v>0</v>
      </c>
      <c r="U33" s="17">
        <f t="shared" si="9"/>
        <v>0</v>
      </c>
      <c r="V33" s="17">
        <f t="shared" si="10"/>
        <v>0</v>
      </c>
      <c r="W33" s="17">
        <f t="shared" si="11"/>
        <v>0</v>
      </c>
    </row>
    <row r="34" spans="1:23" x14ac:dyDescent="0.25">
      <c r="A34" s="12">
        <f t="shared" ref="A34:J34" si="16">+AVERAGE(A6:A33)</f>
        <v>4.8111111111111109</v>
      </c>
      <c r="B34" s="12">
        <f t="shared" si="16"/>
        <v>42.1367621768512</v>
      </c>
      <c r="C34" s="12">
        <f t="shared" si="16"/>
        <v>4.253333333333333</v>
      </c>
      <c r="D34" s="12">
        <f t="shared" si="16"/>
        <v>47.06154974356749</v>
      </c>
      <c r="E34" s="12">
        <f t="shared" si="16"/>
        <v>4.5666666666666655</v>
      </c>
      <c r="F34" s="12">
        <f t="shared" si="16"/>
        <v>43.299909109540152</v>
      </c>
      <c r="G34" s="12">
        <f t="shared" si="16"/>
        <v>4.5849999999999991</v>
      </c>
      <c r="H34" s="12">
        <f t="shared" si="16"/>
        <v>42.198842470185859</v>
      </c>
      <c r="I34" s="12">
        <f t="shared" si="16"/>
        <v>5.9614285714285709</v>
      </c>
      <c r="J34" s="12">
        <f t="shared" si="16"/>
        <v>30.802884784446867</v>
      </c>
      <c r="R34" s="4">
        <v>50</v>
      </c>
      <c r="S34" s="17">
        <f t="shared" si="7"/>
        <v>0</v>
      </c>
      <c r="T34" s="17">
        <f t="shared" si="8"/>
        <v>1</v>
      </c>
      <c r="U34" s="17">
        <f t="shared" si="9"/>
        <v>1</v>
      </c>
      <c r="V34" s="17">
        <f t="shared" si="10"/>
        <v>0</v>
      </c>
      <c r="W34" s="17">
        <f t="shared" si="11"/>
        <v>0</v>
      </c>
    </row>
    <row r="35" spans="1:23" x14ac:dyDescent="0.25">
      <c r="A35" s="2">
        <f t="shared" ref="A35:J35" si="17">+COUNT(A6:A32)</f>
        <v>27</v>
      </c>
      <c r="B35" s="2">
        <f t="shared" si="17"/>
        <v>27</v>
      </c>
      <c r="C35" s="2">
        <f t="shared" si="17"/>
        <v>27</v>
      </c>
      <c r="D35" s="2">
        <f t="shared" si="17"/>
        <v>27</v>
      </c>
      <c r="E35" s="2">
        <f t="shared" si="17"/>
        <v>15</v>
      </c>
      <c r="F35" s="2">
        <f t="shared" si="17"/>
        <v>15</v>
      </c>
      <c r="G35" s="2">
        <f t="shared" si="17"/>
        <v>8</v>
      </c>
      <c r="H35" s="2">
        <f t="shared" si="17"/>
        <v>8</v>
      </c>
      <c r="I35" s="2">
        <f t="shared" si="17"/>
        <v>7</v>
      </c>
      <c r="J35" s="2">
        <f t="shared" si="17"/>
        <v>7</v>
      </c>
      <c r="R35" s="4">
        <v>51</v>
      </c>
      <c r="S35" s="17">
        <f t="shared" si="7"/>
        <v>0</v>
      </c>
      <c r="T35" s="17">
        <f t="shared" si="8"/>
        <v>0</v>
      </c>
      <c r="U35" s="17">
        <f t="shared" si="9"/>
        <v>0</v>
      </c>
      <c r="V35" s="17">
        <f t="shared" si="10"/>
        <v>0</v>
      </c>
      <c r="W35" s="17">
        <f t="shared" si="11"/>
        <v>0</v>
      </c>
    </row>
    <row r="36" spans="1:23" x14ac:dyDescent="0.25">
      <c r="R36" s="4">
        <v>52</v>
      </c>
      <c r="S36" s="17">
        <f t="shared" si="7"/>
        <v>3</v>
      </c>
      <c r="T36" s="17">
        <f t="shared" si="8"/>
        <v>0</v>
      </c>
      <c r="U36" s="17">
        <f t="shared" si="9"/>
        <v>0</v>
      </c>
      <c r="V36" s="17">
        <f t="shared" si="10"/>
        <v>0</v>
      </c>
      <c r="W36" s="17">
        <f t="shared" si="11"/>
        <v>0</v>
      </c>
    </row>
    <row r="37" spans="1:23" x14ac:dyDescent="0.25">
      <c r="R37" s="4">
        <v>53</v>
      </c>
      <c r="S37" s="17">
        <f t="shared" si="7"/>
        <v>0</v>
      </c>
      <c r="T37" s="17">
        <f t="shared" si="8"/>
        <v>0</v>
      </c>
      <c r="U37" s="17">
        <f t="shared" si="9"/>
        <v>1</v>
      </c>
      <c r="V37" s="17">
        <f t="shared" si="10"/>
        <v>1</v>
      </c>
      <c r="W37" s="17">
        <f t="shared" si="11"/>
        <v>0</v>
      </c>
    </row>
    <row r="38" spans="1:23" x14ac:dyDescent="0.25">
      <c r="R38" s="4">
        <v>54</v>
      </c>
      <c r="S38" s="17">
        <f t="shared" si="7"/>
        <v>0</v>
      </c>
      <c r="T38" s="17">
        <f t="shared" si="8"/>
        <v>1</v>
      </c>
      <c r="U38" s="17">
        <f t="shared" si="9"/>
        <v>0</v>
      </c>
      <c r="V38" s="17">
        <f t="shared" si="10"/>
        <v>0</v>
      </c>
      <c r="W38" s="17">
        <f t="shared" si="11"/>
        <v>0</v>
      </c>
    </row>
    <row r="39" spans="1:23" ht="30" x14ac:dyDescent="0.25">
      <c r="A39" s="10" t="s">
        <v>22</v>
      </c>
      <c r="B39" s="10">
        <f>+A35+C35+E35+G35+I35</f>
        <v>84</v>
      </c>
      <c r="R39" s="4">
        <v>55</v>
      </c>
      <c r="S39" s="17">
        <f t="shared" si="7"/>
        <v>1</v>
      </c>
      <c r="T39" s="17">
        <f t="shared" si="8"/>
        <v>0</v>
      </c>
      <c r="U39" s="17">
        <f t="shared" si="9"/>
        <v>0</v>
      </c>
      <c r="V39" s="17">
        <f t="shared" si="10"/>
        <v>1</v>
      </c>
      <c r="W39" s="17">
        <f t="shared" si="11"/>
        <v>0</v>
      </c>
    </row>
    <row r="40" spans="1:23" x14ac:dyDescent="0.25">
      <c r="R40" s="4">
        <v>56</v>
      </c>
      <c r="S40" s="17">
        <f t="shared" si="7"/>
        <v>0</v>
      </c>
      <c r="T40" s="17">
        <f t="shared" si="8"/>
        <v>1</v>
      </c>
      <c r="U40" s="17">
        <f t="shared" si="9"/>
        <v>1</v>
      </c>
      <c r="V40" s="17">
        <f t="shared" si="10"/>
        <v>1</v>
      </c>
      <c r="W40" s="17">
        <f t="shared" si="11"/>
        <v>0</v>
      </c>
    </row>
    <row r="41" spans="1:23" x14ac:dyDescent="0.25">
      <c r="R41" s="4">
        <v>57</v>
      </c>
      <c r="S41" s="17">
        <f t="shared" si="7"/>
        <v>0</v>
      </c>
      <c r="T41" s="17">
        <f t="shared" si="8"/>
        <v>0</v>
      </c>
      <c r="U41" s="17">
        <f t="shared" si="9"/>
        <v>0</v>
      </c>
      <c r="V41" s="17">
        <f t="shared" si="10"/>
        <v>0</v>
      </c>
      <c r="W41" s="17">
        <f t="shared" si="11"/>
        <v>0</v>
      </c>
    </row>
    <row r="42" spans="1:23" x14ac:dyDescent="0.25">
      <c r="B42" s="39">
        <f>MIN(B6:B32,D6:D32,F6:F20,H6:H13,J6:J12)</f>
        <v>21.582733812949641</v>
      </c>
      <c r="R42" s="4">
        <v>58</v>
      </c>
      <c r="S42" s="17">
        <f t="shared" si="7"/>
        <v>1</v>
      </c>
      <c r="T42" s="17">
        <f t="shared" si="8"/>
        <v>0</v>
      </c>
      <c r="U42" s="17">
        <f t="shared" si="9"/>
        <v>0</v>
      </c>
      <c r="V42" s="17">
        <f t="shared" si="10"/>
        <v>0</v>
      </c>
      <c r="W42" s="17">
        <f t="shared" si="11"/>
        <v>0</v>
      </c>
    </row>
    <row r="43" spans="1:23" x14ac:dyDescent="0.25">
      <c r="B43" s="39">
        <f>MAX(B6:B32,D6:D32,F6:F20,H6:H13,J6:J12)</f>
        <v>85.308056872037938</v>
      </c>
      <c r="R43" s="4">
        <v>59</v>
      </c>
      <c r="S43" s="17">
        <f t="shared" si="7"/>
        <v>0</v>
      </c>
      <c r="T43" s="17">
        <f t="shared" si="8"/>
        <v>0</v>
      </c>
      <c r="U43" s="17">
        <f t="shared" si="9"/>
        <v>0</v>
      </c>
      <c r="V43" s="17">
        <f t="shared" si="10"/>
        <v>0</v>
      </c>
      <c r="W43" s="17">
        <f t="shared" si="11"/>
        <v>0</v>
      </c>
    </row>
    <row r="44" spans="1:23" x14ac:dyDescent="0.25">
      <c r="R44" s="4">
        <v>60</v>
      </c>
      <c r="S44" s="17">
        <f t="shared" si="7"/>
        <v>0</v>
      </c>
      <c r="T44" s="17">
        <f t="shared" si="8"/>
        <v>1</v>
      </c>
      <c r="U44" s="17">
        <f t="shared" si="9"/>
        <v>0</v>
      </c>
      <c r="V44" s="17">
        <f t="shared" si="10"/>
        <v>0</v>
      </c>
      <c r="W44" s="17">
        <f t="shared" si="11"/>
        <v>0</v>
      </c>
    </row>
    <row r="45" spans="1:23" x14ac:dyDescent="0.25">
      <c r="R45" s="4">
        <v>61</v>
      </c>
      <c r="S45" s="17">
        <f t="shared" si="7"/>
        <v>0</v>
      </c>
      <c r="T45" s="17">
        <f t="shared" si="8"/>
        <v>0</v>
      </c>
      <c r="U45" s="17">
        <f t="shared" si="9"/>
        <v>1</v>
      </c>
      <c r="V45" s="17">
        <f t="shared" si="10"/>
        <v>0</v>
      </c>
      <c r="W45" s="17">
        <f t="shared" si="11"/>
        <v>0</v>
      </c>
    </row>
    <row r="46" spans="1:23" x14ac:dyDescent="0.25">
      <c r="R46" s="4">
        <v>62</v>
      </c>
      <c r="S46" s="17">
        <f t="shared" si="7"/>
        <v>0</v>
      </c>
      <c r="T46" s="17">
        <f t="shared" si="8"/>
        <v>0</v>
      </c>
      <c r="U46" s="17">
        <f t="shared" si="9"/>
        <v>0</v>
      </c>
      <c r="V46" s="17">
        <f t="shared" si="10"/>
        <v>0</v>
      </c>
      <c r="W46" s="17">
        <f t="shared" si="11"/>
        <v>0</v>
      </c>
    </row>
    <row r="47" spans="1:23" x14ac:dyDescent="0.25">
      <c r="R47" s="4">
        <v>63</v>
      </c>
      <c r="S47" s="17">
        <f t="shared" si="7"/>
        <v>0</v>
      </c>
      <c r="T47" s="17">
        <f t="shared" si="8"/>
        <v>1</v>
      </c>
      <c r="U47" s="17">
        <f t="shared" si="9"/>
        <v>1</v>
      </c>
      <c r="V47" s="17">
        <f t="shared" si="10"/>
        <v>0</v>
      </c>
      <c r="W47" s="17">
        <f t="shared" si="11"/>
        <v>0</v>
      </c>
    </row>
    <row r="48" spans="1:23" x14ac:dyDescent="0.25">
      <c r="R48" s="4">
        <v>64</v>
      </c>
      <c r="S48" s="17">
        <f t="shared" si="7"/>
        <v>0</v>
      </c>
      <c r="T48" s="17">
        <f t="shared" si="8"/>
        <v>0</v>
      </c>
      <c r="U48" s="17">
        <f t="shared" si="9"/>
        <v>0</v>
      </c>
      <c r="V48" s="17">
        <f t="shared" si="10"/>
        <v>0</v>
      </c>
      <c r="W48" s="17">
        <f t="shared" si="11"/>
        <v>0</v>
      </c>
    </row>
    <row r="49" spans="18:23" x14ac:dyDescent="0.25">
      <c r="R49" s="4">
        <v>65</v>
      </c>
      <c r="S49" s="17">
        <f t="shared" si="7"/>
        <v>0</v>
      </c>
      <c r="T49" s="17">
        <f t="shared" si="8"/>
        <v>2</v>
      </c>
      <c r="U49" s="17">
        <f t="shared" si="9"/>
        <v>0</v>
      </c>
      <c r="V49" s="17">
        <f t="shared" si="10"/>
        <v>0</v>
      </c>
      <c r="W49" s="17">
        <f t="shared" si="11"/>
        <v>0</v>
      </c>
    </row>
    <row r="50" spans="18:23" x14ac:dyDescent="0.25">
      <c r="R50" s="4">
        <v>66</v>
      </c>
      <c r="S50" s="17">
        <f t="shared" si="7"/>
        <v>0</v>
      </c>
      <c r="T50" s="17">
        <f t="shared" si="8"/>
        <v>0</v>
      </c>
      <c r="U50" s="17">
        <f t="shared" si="9"/>
        <v>0</v>
      </c>
      <c r="V50" s="17">
        <f t="shared" si="10"/>
        <v>0</v>
      </c>
      <c r="W50" s="17">
        <f t="shared" si="11"/>
        <v>0</v>
      </c>
    </row>
    <row r="51" spans="18:23" x14ac:dyDescent="0.25">
      <c r="R51" s="4">
        <v>67</v>
      </c>
      <c r="S51" s="17">
        <f t="shared" si="7"/>
        <v>2</v>
      </c>
      <c r="T51" s="17">
        <f t="shared" si="8"/>
        <v>0</v>
      </c>
      <c r="U51" s="17">
        <f t="shared" si="9"/>
        <v>0</v>
      </c>
      <c r="V51" s="17">
        <f t="shared" si="10"/>
        <v>0</v>
      </c>
      <c r="W51" s="17">
        <f t="shared" si="11"/>
        <v>0</v>
      </c>
    </row>
    <row r="52" spans="18:23" x14ac:dyDescent="0.25">
      <c r="R52" s="4">
        <v>68</v>
      </c>
      <c r="S52" s="17">
        <f t="shared" si="7"/>
        <v>1</v>
      </c>
      <c r="T52" s="17">
        <f t="shared" si="8"/>
        <v>0</v>
      </c>
      <c r="U52" s="17">
        <f t="shared" si="9"/>
        <v>0</v>
      </c>
      <c r="V52" s="17">
        <f t="shared" si="10"/>
        <v>0</v>
      </c>
      <c r="W52" s="17">
        <f t="shared" si="11"/>
        <v>0</v>
      </c>
    </row>
    <row r="53" spans="18:23" x14ac:dyDescent="0.25">
      <c r="R53" s="4">
        <v>69</v>
      </c>
      <c r="S53" s="17">
        <f t="shared" si="7"/>
        <v>0</v>
      </c>
      <c r="T53" s="17">
        <f t="shared" si="8"/>
        <v>1</v>
      </c>
      <c r="U53" s="17">
        <f t="shared" si="9"/>
        <v>0</v>
      </c>
      <c r="V53" s="17">
        <f t="shared" si="10"/>
        <v>0</v>
      </c>
      <c r="W53" s="17">
        <f t="shared" si="11"/>
        <v>0</v>
      </c>
    </row>
    <row r="54" spans="18:23" x14ac:dyDescent="0.25">
      <c r="R54" s="4">
        <v>70</v>
      </c>
      <c r="S54" s="17">
        <f t="shared" si="7"/>
        <v>0</v>
      </c>
      <c r="T54" s="17">
        <f t="shared" si="8"/>
        <v>0</v>
      </c>
      <c r="U54" s="17">
        <f t="shared" si="9"/>
        <v>0</v>
      </c>
      <c r="V54" s="17">
        <f t="shared" si="10"/>
        <v>0</v>
      </c>
      <c r="W54" s="17">
        <f t="shared" si="11"/>
        <v>0</v>
      </c>
    </row>
    <row r="55" spans="18:23" x14ac:dyDescent="0.25">
      <c r="R55" s="4">
        <v>71</v>
      </c>
      <c r="S55" s="17">
        <f t="shared" si="7"/>
        <v>0</v>
      </c>
      <c r="T55" s="17">
        <f t="shared" si="8"/>
        <v>0</v>
      </c>
      <c r="U55" s="17">
        <f t="shared" si="9"/>
        <v>0</v>
      </c>
      <c r="V55" s="17">
        <f t="shared" si="10"/>
        <v>0</v>
      </c>
      <c r="W55" s="17">
        <f t="shared" si="11"/>
        <v>0</v>
      </c>
    </row>
    <row r="56" spans="18:23" x14ac:dyDescent="0.25">
      <c r="R56" s="4">
        <v>72</v>
      </c>
      <c r="S56" s="17">
        <f t="shared" si="7"/>
        <v>0</v>
      </c>
      <c r="T56" s="17">
        <f t="shared" si="8"/>
        <v>0</v>
      </c>
      <c r="U56" s="17">
        <f t="shared" si="9"/>
        <v>0</v>
      </c>
      <c r="V56" s="17">
        <f t="shared" si="10"/>
        <v>0</v>
      </c>
      <c r="W56" s="17">
        <f t="shared" si="11"/>
        <v>0</v>
      </c>
    </row>
    <row r="57" spans="18:23" x14ac:dyDescent="0.25">
      <c r="R57" s="4">
        <v>73</v>
      </c>
      <c r="S57" s="17">
        <f t="shared" si="7"/>
        <v>0</v>
      </c>
      <c r="T57" s="17">
        <f t="shared" si="8"/>
        <v>0</v>
      </c>
      <c r="U57" s="17">
        <f t="shared" si="9"/>
        <v>0</v>
      </c>
      <c r="V57" s="17">
        <f t="shared" si="10"/>
        <v>0</v>
      </c>
      <c r="W57" s="17">
        <f t="shared" si="11"/>
        <v>0</v>
      </c>
    </row>
    <row r="58" spans="18:23" x14ac:dyDescent="0.25">
      <c r="R58" s="4">
        <v>74</v>
      </c>
      <c r="S58" s="17">
        <f t="shared" si="7"/>
        <v>0</v>
      </c>
      <c r="T58" s="17">
        <f t="shared" si="8"/>
        <v>0</v>
      </c>
      <c r="U58" s="17">
        <f t="shared" si="9"/>
        <v>0</v>
      </c>
      <c r="V58" s="17">
        <f t="shared" si="10"/>
        <v>0</v>
      </c>
      <c r="W58" s="17">
        <f t="shared" si="11"/>
        <v>0</v>
      </c>
    </row>
    <row r="59" spans="18:23" x14ac:dyDescent="0.25">
      <c r="R59" s="4">
        <v>75</v>
      </c>
      <c r="S59" s="17">
        <f t="shared" si="7"/>
        <v>0</v>
      </c>
      <c r="T59" s="17">
        <f t="shared" si="8"/>
        <v>0</v>
      </c>
      <c r="U59" s="17">
        <f t="shared" si="9"/>
        <v>0</v>
      </c>
      <c r="V59" s="17">
        <f t="shared" si="10"/>
        <v>0</v>
      </c>
      <c r="W59" s="17">
        <f t="shared" si="11"/>
        <v>0</v>
      </c>
    </row>
    <row r="60" spans="18:23" x14ac:dyDescent="0.25">
      <c r="R60" s="4">
        <v>76</v>
      </c>
      <c r="S60" s="17">
        <f t="shared" si="7"/>
        <v>0</v>
      </c>
      <c r="T60" s="17">
        <f t="shared" si="8"/>
        <v>0</v>
      </c>
      <c r="U60" s="17">
        <f t="shared" si="9"/>
        <v>0</v>
      </c>
      <c r="V60" s="17">
        <f t="shared" si="10"/>
        <v>0</v>
      </c>
      <c r="W60" s="17">
        <f t="shared" si="11"/>
        <v>0</v>
      </c>
    </row>
    <row r="61" spans="18:23" x14ac:dyDescent="0.25">
      <c r="R61" s="4">
        <v>77</v>
      </c>
      <c r="S61" s="17">
        <f t="shared" si="7"/>
        <v>0</v>
      </c>
      <c r="T61" s="17">
        <f t="shared" si="8"/>
        <v>0</v>
      </c>
      <c r="U61" s="17">
        <f t="shared" si="9"/>
        <v>0</v>
      </c>
      <c r="V61" s="17">
        <f t="shared" si="10"/>
        <v>0</v>
      </c>
      <c r="W61" s="17">
        <f t="shared" si="11"/>
        <v>0</v>
      </c>
    </row>
    <row r="62" spans="18:23" x14ac:dyDescent="0.25">
      <c r="R62" s="4">
        <v>78</v>
      </c>
      <c r="S62" s="17">
        <f t="shared" si="7"/>
        <v>0</v>
      </c>
      <c r="T62" s="17">
        <f t="shared" si="8"/>
        <v>1</v>
      </c>
      <c r="U62" s="17">
        <f t="shared" si="9"/>
        <v>0</v>
      </c>
      <c r="V62" s="17">
        <f t="shared" si="10"/>
        <v>0</v>
      </c>
      <c r="W62" s="17">
        <f t="shared" si="11"/>
        <v>0</v>
      </c>
    </row>
    <row r="63" spans="18:23" x14ac:dyDescent="0.25">
      <c r="R63" s="4">
        <v>79</v>
      </c>
      <c r="S63" s="4">
        <f t="shared" si="7"/>
        <v>0</v>
      </c>
      <c r="T63" s="4">
        <f t="shared" si="8"/>
        <v>0</v>
      </c>
      <c r="U63" s="4">
        <f t="shared" si="9"/>
        <v>0</v>
      </c>
      <c r="V63" s="4">
        <f t="shared" si="10"/>
        <v>0</v>
      </c>
      <c r="W63" s="4">
        <f t="shared" si="11"/>
        <v>0</v>
      </c>
    </row>
    <row r="64" spans="18:23" x14ac:dyDescent="0.25">
      <c r="R64" s="4">
        <v>80</v>
      </c>
      <c r="S64" s="4">
        <f t="shared" si="7"/>
        <v>0</v>
      </c>
      <c r="T64" s="4">
        <f t="shared" si="8"/>
        <v>0</v>
      </c>
      <c r="U64" s="4">
        <f t="shared" si="9"/>
        <v>0</v>
      </c>
      <c r="V64" s="4">
        <f t="shared" si="10"/>
        <v>0</v>
      </c>
      <c r="W64" s="4">
        <f t="shared" si="11"/>
        <v>0</v>
      </c>
    </row>
    <row r="65" spans="18:23" x14ac:dyDescent="0.25">
      <c r="R65" s="4">
        <v>81</v>
      </c>
      <c r="S65" s="4">
        <f t="shared" si="7"/>
        <v>0</v>
      </c>
      <c r="T65" s="4">
        <f t="shared" si="8"/>
        <v>0</v>
      </c>
      <c r="U65" s="4">
        <f t="shared" si="9"/>
        <v>0</v>
      </c>
      <c r="V65" s="4">
        <f t="shared" si="10"/>
        <v>0</v>
      </c>
      <c r="W65" s="4">
        <f t="shared" si="11"/>
        <v>0</v>
      </c>
    </row>
    <row r="66" spans="18:23" x14ac:dyDescent="0.25">
      <c r="R66" s="4">
        <v>82</v>
      </c>
      <c r="S66" s="4">
        <f t="shared" si="7"/>
        <v>0</v>
      </c>
      <c r="T66" s="4">
        <f t="shared" si="8"/>
        <v>0</v>
      </c>
      <c r="U66" s="4">
        <f t="shared" si="9"/>
        <v>0</v>
      </c>
      <c r="V66" s="4">
        <f t="shared" si="10"/>
        <v>0</v>
      </c>
      <c r="W66" s="4">
        <f t="shared" si="11"/>
        <v>0</v>
      </c>
    </row>
    <row r="67" spans="18:23" x14ac:dyDescent="0.25">
      <c r="R67" s="4">
        <v>83</v>
      </c>
      <c r="S67" s="4">
        <f t="shared" si="7"/>
        <v>0</v>
      </c>
      <c r="T67" s="4">
        <f t="shared" si="8"/>
        <v>0</v>
      </c>
      <c r="U67" s="4">
        <f t="shared" si="9"/>
        <v>0</v>
      </c>
      <c r="V67" s="4">
        <f t="shared" si="10"/>
        <v>0</v>
      </c>
      <c r="W67" s="4">
        <f t="shared" si="11"/>
        <v>0</v>
      </c>
    </row>
    <row r="68" spans="18:23" x14ac:dyDescent="0.25">
      <c r="R68" s="4">
        <v>84</v>
      </c>
      <c r="S68" s="4">
        <f t="shared" si="7"/>
        <v>0</v>
      </c>
      <c r="T68" s="4">
        <f t="shared" si="8"/>
        <v>0</v>
      </c>
      <c r="U68" s="4">
        <f t="shared" si="9"/>
        <v>0</v>
      </c>
      <c r="V68" s="4">
        <f t="shared" si="10"/>
        <v>0</v>
      </c>
      <c r="W68" s="4">
        <f t="shared" si="11"/>
        <v>0</v>
      </c>
    </row>
    <row r="69" spans="18:23" x14ac:dyDescent="0.25">
      <c r="R69" s="4">
        <v>85</v>
      </c>
      <c r="S69" s="4">
        <f t="shared" si="7"/>
        <v>0</v>
      </c>
      <c r="T69" s="4">
        <f t="shared" si="8"/>
        <v>1</v>
      </c>
      <c r="U69" s="4">
        <f t="shared" si="9"/>
        <v>0</v>
      </c>
      <c r="V69" s="4">
        <f t="shared" si="10"/>
        <v>0</v>
      </c>
      <c r="W69" s="4">
        <f t="shared" si="11"/>
        <v>0</v>
      </c>
    </row>
    <row r="70" spans="18:23" x14ac:dyDescent="0.25">
      <c r="R70" s="16" t="s">
        <v>21</v>
      </c>
      <c r="S70" s="4">
        <f>+SUM(S6:S69)</f>
        <v>27</v>
      </c>
      <c r="T70" s="4">
        <f>+SUM(T6:T69)</f>
        <v>27</v>
      </c>
      <c r="U70" s="4">
        <f>+SUM(U6:U69)</f>
        <v>15</v>
      </c>
      <c r="V70" s="4">
        <f>+SUM(V6:V69)</f>
        <v>8</v>
      </c>
      <c r="W70" s="4">
        <f>+SUM(W6:W69)</f>
        <v>7</v>
      </c>
    </row>
  </sheetData>
  <sortState ref="O6:O32">
    <sortCondition ref="O6"/>
  </sortState>
  <mergeCells count="5">
    <mergeCell ref="A4:B4"/>
    <mergeCell ref="C4:D4"/>
    <mergeCell ref="E4:F4"/>
    <mergeCell ref="G4:H4"/>
    <mergeCell ref="I4:J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6"/>
  <sheetViews>
    <sheetView topLeftCell="A37" workbookViewId="0">
      <selection activeCell="C49" sqref="C49"/>
    </sheetView>
  </sheetViews>
  <sheetFormatPr baseColWidth="10" defaultRowHeight="15" x14ac:dyDescent="0.25"/>
  <cols>
    <col min="1" max="1" width="14" customWidth="1"/>
    <col min="2" max="2" width="12.42578125" customWidth="1"/>
  </cols>
  <sheetData>
    <row r="2" spans="2:13" ht="15.75" x14ac:dyDescent="0.25">
      <c r="B2" s="18" t="s">
        <v>23</v>
      </c>
      <c r="C2" s="24">
        <v>10</v>
      </c>
      <c r="D2" s="29"/>
    </row>
    <row r="3" spans="2:13" ht="15.75" x14ac:dyDescent="0.25">
      <c r="B3" s="18" t="s">
        <v>24</v>
      </c>
      <c r="C3" s="19">
        <f>+'PR77+250 Inicio'!$B$62</f>
        <v>147</v>
      </c>
      <c r="D3" s="20"/>
    </row>
    <row r="5" spans="2:13" ht="60" customHeight="1" x14ac:dyDescent="0.25">
      <c r="B5" s="55" t="s">
        <v>25</v>
      </c>
      <c r="C5" s="55"/>
      <c r="D5" s="55"/>
      <c r="E5" s="55"/>
      <c r="G5" s="18" t="s">
        <v>26</v>
      </c>
      <c r="H5" s="19">
        <f>G7/C2</f>
        <v>7.8</v>
      </c>
      <c r="J5" s="56" t="s">
        <v>27</v>
      </c>
      <c r="K5" s="56"/>
      <c r="L5" s="56"/>
      <c r="M5" s="56"/>
    </row>
    <row r="7" spans="2:13" ht="27" customHeight="1" x14ac:dyDescent="0.25">
      <c r="B7" s="55" t="s">
        <v>28</v>
      </c>
      <c r="C7" s="55"/>
      <c r="D7" s="55"/>
      <c r="F7" s="18" t="s">
        <v>29</v>
      </c>
      <c r="G7" s="19">
        <f>'PR77+250 Inicio'!$R$84-'PR77+250 Inicio'!$R$6</f>
        <v>78</v>
      </c>
    </row>
    <row r="8" spans="2:13" ht="18" customHeight="1" x14ac:dyDescent="0.25"/>
    <row r="9" spans="2:13" x14ac:dyDescent="0.25">
      <c r="B9" s="59">
        <v>1</v>
      </c>
      <c r="C9" s="59"/>
      <c r="D9" s="59">
        <v>2</v>
      </c>
      <c r="E9" s="59"/>
      <c r="F9" s="23">
        <v>3</v>
      </c>
      <c r="G9" s="23">
        <v>4</v>
      </c>
      <c r="I9" s="23">
        <v>5</v>
      </c>
      <c r="J9" s="23">
        <v>6</v>
      </c>
      <c r="K9" s="23">
        <v>7</v>
      </c>
      <c r="L9" s="23">
        <v>8</v>
      </c>
    </row>
    <row r="10" spans="2:13" ht="26.25" customHeight="1" x14ac:dyDescent="0.25">
      <c r="B10" s="57" t="s">
        <v>30</v>
      </c>
      <c r="C10" s="58"/>
      <c r="D10" s="53" t="s">
        <v>31</v>
      </c>
      <c r="E10" s="53"/>
      <c r="F10" s="53" t="s">
        <v>32</v>
      </c>
      <c r="G10" s="53"/>
      <c r="H10" s="53" t="s">
        <v>33</v>
      </c>
      <c r="I10" s="53"/>
    </row>
    <row r="11" spans="2:13" ht="26.25" customHeight="1" x14ac:dyDescent="0.25">
      <c r="B11" s="49" t="s">
        <v>34</v>
      </c>
      <c r="C11" s="50"/>
      <c r="D11" s="53" t="s">
        <v>49</v>
      </c>
      <c r="E11" s="53"/>
      <c r="F11" s="40" t="s">
        <v>35</v>
      </c>
      <c r="G11" s="40" t="s">
        <v>36</v>
      </c>
      <c r="H11" s="40" t="s">
        <v>35</v>
      </c>
      <c r="I11" s="40" t="s">
        <v>36</v>
      </c>
      <c r="J11" s="53" t="s">
        <v>50</v>
      </c>
      <c r="K11" s="53" t="s">
        <v>51</v>
      </c>
      <c r="L11" s="53" t="s">
        <v>52</v>
      </c>
    </row>
    <row r="12" spans="2:13" ht="18" x14ac:dyDescent="0.25">
      <c r="B12" s="51"/>
      <c r="C12" s="52"/>
      <c r="D12" s="53"/>
      <c r="E12" s="53"/>
      <c r="F12" s="40" t="s">
        <v>53</v>
      </c>
      <c r="G12" s="40" t="s">
        <v>54</v>
      </c>
      <c r="H12" s="40" t="s">
        <v>55</v>
      </c>
      <c r="I12" s="40" t="s">
        <v>56</v>
      </c>
      <c r="J12" s="53"/>
      <c r="K12" s="53"/>
      <c r="L12" s="53"/>
    </row>
    <row r="13" spans="2:13" x14ac:dyDescent="0.25">
      <c r="B13" s="19">
        <v>18</v>
      </c>
      <c r="C13" s="19">
        <v>26</v>
      </c>
      <c r="D13" s="46">
        <f>(C13+B13)/2</f>
        <v>22</v>
      </c>
      <c r="E13" s="47"/>
      <c r="F13" s="19">
        <v>2</v>
      </c>
      <c r="G13" s="21">
        <f>(F13/$C$3) *100</f>
        <v>1.3605442176870748</v>
      </c>
      <c r="H13" s="19">
        <v>2</v>
      </c>
      <c r="I13" s="21">
        <f>(H13/$C$3)*100</f>
        <v>1.3605442176870748</v>
      </c>
      <c r="J13" s="19">
        <f>+D13^2</f>
        <v>484</v>
      </c>
      <c r="K13" s="19">
        <f>+F13*D13</f>
        <v>44</v>
      </c>
      <c r="L13" s="19">
        <f>+F13*J13</f>
        <v>968</v>
      </c>
    </row>
    <row r="14" spans="2:13" ht="18" customHeight="1" x14ac:dyDescent="0.25">
      <c r="B14" s="19">
        <v>27</v>
      </c>
      <c r="C14" s="19">
        <v>35</v>
      </c>
      <c r="D14" s="46">
        <f t="shared" ref="D14:D18" si="0">(C14+B14)/2</f>
        <v>31</v>
      </c>
      <c r="E14" s="47"/>
      <c r="F14" s="19">
        <v>7</v>
      </c>
      <c r="G14" s="21">
        <f t="shared" ref="G14:G22" si="1">(F14/$C$3) *100</f>
        <v>4.7619047619047619</v>
      </c>
      <c r="H14" s="19">
        <v>9</v>
      </c>
      <c r="I14" s="21">
        <f t="shared" ref="I14:I22" si="2">(H14/$C$3)*100</f>
        <v>6.1224489795918364</v>
      </c>
      <c r="J14" s="19">
        <f t="shared" ref="J14:J22" si="3">+D14^2</f>
        <v>961</v>
      </c>
      <c r="K14" s="19">
        <f t="shared" ref="K14:K22" si="4">+F14*D14</f>
        <v>217</v>
      </c>
      <c r="L14" s="19">
        <f t="shared" ref="L14:L22" si="5">+F14*J14</f>
        <v>6727</v>
      </c>
    </row>
    <row r="15" spans="2:13" x14ac:dyDescent="0.25">
      <c r="B15" s="19">
        <v>36</v>
      </c>
      <c r="C15" s="19">
        <v>44</v>
      </c>
      <c r="D15" s="46">
        <f t="shared" si="0"/>
        <v>40</v>
      </c>
      <c r="E15" s="47"/>
      <c r="F15" s="19">
        <v>16</v>
      </c>
      <c r="G15" s="21">
        <f t="shared" si="1"/>
        <v>10.884353741496598</v>
      </c>
      <c r="H15" s="19">
        <v>25</v>
      </c>
      <c r="I15" s="21">
        <f t="shared" si="2"/>
        <v>17.006802721088434</v>
      </c>
      <c r="J15" s="19">
        <f t="shared" si="3"/>
        <v>1600</v>
      </c>
      <c r="K15" s="19">
        <f t="shared" si="4"/>
        <v>640</v>
      </c>
      <c r="L15" s="19">
        <f t="shared" si="5"/>
        <v>25600</v>
      </c>
    </row>
    <row r="16" spans="2:13" ht="18" customHeight="1" x14ac:dyDescent="0.25">
      <c r="B16" s="19">
        <v>45</v>
      </c>
      <c r="C16" s="19">
        <v>53</v>
      </c>
      <c r="D16" s="46">
        <f t="shared" si="0"/>
        <v>49</v>
      </c>
      <c r="E16" s="47"/>
      <c r="F16" s="19">
        <v>26</v>
      </c>
      <c r="G16" s="21">
        <f t="shared" si="1"/>
        <v>17.687074829931973</v>
      </c>
      <c r="H16" s="19">
        <v>51</v>
      </c>
      <c r="I16" s="21">
        <f t="shared" si="2"/>
        <v>34.693877551020407</v>
      </c>
      <c r="J16" s="19">
        <f t="shared" si="3"/>
        <v>2401</v>
      </c>
      <c r="K16" s="19">
        <f t="shared" si="4"/>
        <v>1274</v>
      </c>
      <c r="L16" s="19">
        <f t="shared" si="5"/>
        <v>62426</v>
      </c>
    </row>
    <row r="17" spans="2:12" x14ac:dyDescent="0.25">
      <c r="B17" s="19">
        <v>54</v>
      </c>
      <c r="C17" s="19">
        <v>62</v>
      </c>
      <c r="D17" s="46">
        <f t="shared" si="0"/>
        <v>58</v>
      </c>
      <c r="E17" s="47"/>
      <c r="F17" s="19">
        <v>29</v>
      </c>
      <c r="G17" s="21">
        <f t="shared" si="1"/>
        <v>19.727891156462583</v>
      </c>
      <c r="H17" s="19">
        <v>80</v>
      </c>
      <c r="I17" s="21">
        <f t="shared" si="2"/>
        <v>54.421768707482997</v>
      </c>
      <c r="J17" s="19">
        <f t="shared" si="3"/>
        <v>3364</v>
      </c>
      <c r="K17" s="19">
        <f t="shared" si="4"/>
        <v>1682</v>
      </c>
      <c r="L17" s="19">
        <f t="shared" si="5"/>
        <v>97556</v>
      </c>
    </row>
    <row r="18" spans="2:12" x14ac:dyDescent="0.25">
      <c r="B18" s="19">
        <v>63</v>
      </c>
      <c r="C18" s="19">
        <v>71</v>
      </c>
      <c r="D18" s="46">
        <f t="shared" si="0"/>
        <v>67</v>
      </c>
      <c r="E18" s="47"/>
      <c r="F18" s="22">
        <v>31</v>
      </c>
      <c r="G18" s="21">
        <f t="shared" si="1"/>
        <v>21.088435374149661</v>
      </c>
      <c r="H18" s="19">
        <v>111</v>
      </c>
      <c r="I18" s="21">
        <f t="shared" si="2"/>
        <v>75.510204081632651</v>
      </c>
      <c r="J18" s="19">
        <f t="shared" si="3"/>
        <v>4489</v>
      </c>
      <c r="K18" s="19">
        <f t="shared" si="4"/>
        <v>2077</v>
      </c>
      <c r="L18" s="19">
        <f t="shared" si="5"/>
        <v>139159</v>
      </c>
    </row>
    <row r="19" spans="2:12" x14ac:dyDescent="0.25">
      <c r="B19" s="24">
        <v>72</v>
      </c>
      <c r="C19" s="24">
        <v>80</v>
      </c>
      <c r="D19" s="46">
        <f t="shared" ref="D19:D22" si="6">(C19+B19)/2</f>
        <v>76</v>
      </c>
      <c r="E19" s="47"/>
      <c r="F19" s="22">
        <v>16</v>
      </c>
      <c r="G19" s="21">
        <f t="shared" si="1"/>
        <v>10.884353741496598</v>
      </c>
      <c r="H19" s="24">
        <v>127</v>
      </c>
      <c r="I19" s="21">
        <f t="shared" si="2"/>
        <v>86.394557823129247</v>
      </c>
      <c r="J19" s="24">
        <f>+D19^2</f>
        <v>5776</v>
      </c>
      <c r="K19" s="24">
        <f t="shared" si="4"/>
        <v>1216</v>
      </c>
      <c r="L19" s="24">
        <f>+F19*J19</f>
        <v>92416</v>
      </c>
    </row>
    <row r="20" spans="2:12" x14ac:dyDescent="0.25">
      <c r="B20" s="32">
        <v>81</v>
      </c>
      <c r="C20" s="32">
        <v>89</v>
      </c>
      <c r="D20" s="46">
        <f t="shared" si="6"/>
        <v>85</v>
      </c>
      <c r="E20" s="47"/>
      <c r="F20" s="24">
        <v>10</v>
      </c>
      <c r="G20" s="21">
        <f t="shared" si="1"/>
        <v>6.8027210884353746</v>
      </c>
      <c r="H20" s="24">
        <v>137</v>
      </c>
      <c r="I20" s="21">
        <f t="shared" si="2"/>
        <v>93.197278911564624</v>
      </c>
      <c r="J20" s="24">
        <f t="shared" si="3"/>
        <v>7225</v>
      </c>
      <c r="K20" s="24">
        <f t="shared" si="4"/>
        <v>850</v>
      </c>
      <c r="L20" s="24">
        <f t="shared" si="5"/>
        <v>72250</v>
      </c>
    </row>
    <row r="21" spans="2:12" x14ac:dyDescent="0.25">
      <c r="B21" s="32">
        <v>90</v>
      </c>
      <c r="C21" s="32">
        <v>98</v>
      </c>
      <c r="D21" s="46">
        <f t="shared" si="6"/>
        <v>94</v>
      </c>
      <c r="E21" s="47"/>
      <c r="F21" s="24">
        <v>8</v>
      </c>
      <c r="G21" s="21">
        <f t="shared" si="1"/>
        <v>5.4421768707482991</v>
      </c>
      <c r="H21" s="24">
        <v>145</v>
      </c>
      <c r="I21" s="21">
        <f t="shared" si="2"/>
        <v>98.639455782312922</v>
      </c>
      <c r="J21" s="24">
        <f t="shared" si="3"/>
        <v>8836</v>
      </c>
      <c r="K21" s="24">
        <f t="shared" si="4"/>
        <v>752</v>
      </c>
      <c r="L21" s="24">
        <f t="shared" si="5"/>
        <v>70688</v>
      </c>
    </row>
    <row r="22" spans="2:12" x14ac:dyDescent="0.25">
      <c r="B22" s="32">
        <v>99</v>
      </c>
      <c r="C22" s="32">
        <v>107</v>
      </c>
      <c r="D22" s="46">
        <f t="shared" si="6"/>
        <v>103</v>
      </c>
      <c r="E22" s="47"/>
      <c r="F22" s="24">
        <v>2</v>
      </c>
      <c r="G22" s="21">
        <f t="shared" si="1"/>
        <v>1.3605442176870748</v>
      </c>
      <c r="H22" s="24">
        <v>147</v>
      </c>
      <c r="I22" s="21">
        <f t="shared" si="2"/>
        <v>100</v>
      </c>
      <c r="J22" s="24">
        <f t="shared" si="3"/>
        <v>10609</v>
      </c>
      <c r="K22" s="24">
        <f t="shared" si="4"/>
        <v>206</v>
      </c>
      <c r="L22" s="24">
        <f t="shared" si="5"/>
        <v>21218</v>
      </c>
    </row>
    <row r="23" spans="2:12" x14ac:dyDescent="0.25">
      <c r="B23" s="54" t="s">
        <v>37</v>
      </c>
      <c r="C23" s="54"/>
      <c r="F23" s="30">
        <f>(SUM(F13:F22))</f>
        <v>147</v>
      </c>
      <c r="G23" s="31">
        <f>SUM(G13:G22)</f>
        <v>100</v>
      </c>
      <c r="H23" s="25"/>
      <c r="I23" s="25"/>
      <c r="J23" s="25"/>
      <c r="K23" s="30">
        <f>SUM(K13:K22)</f>
        <v>8958</v>
      </c>
      <c r="L23" s="30">
        <f>SUM(L13:L22)</f>
        <v>589008</v>
      </c>
    </row>
    <row r="39" spans="1:4" x14ac:dyDescent="0.25">
      <c r="A39" s="48" t="s">
        <v>48</v>
      </c>
      <c r="B39" s="48"/>
      <c r="C39" s="26"/>
    </row>
    <row r="41" spans="1:4" x14ac:dyDescent="0.25">
      <c r="A41" s="60" t="s">
        <v>38</v>
      </c>
      <c r="B41" s="60"/>
    </row>
    <row r="42" spans="1:4" x14ac:dyDescent="0.25">
      <c r="B42" s="35"/>
      <c r="C42" s="33">
        <f>K23/C3</f>
        <v>60.938775510204081</v>
      </c>
      <c r="D42" t="s">
        <v>39</v>
      </c>
    </row>
    <row r="44" spans="1:4" x14ac:dyDescent="0.25">
      <c r="A44" s="60" t="s">
        <v>40</v>
      </c>
      <c r="B44" s="60"/>
    </row>
    <row r="45" spans="1:4" x14ac:dyDescent="0.25">
      <c r="B45" s="36" t="s">
        <v>47</v>
      </c>
      <c r="C45" s="33">
        <f>SQRT(((L23)-(((K23)^2)/C3))/(C3-1))</f>
        <v>17.185221625744937</v>
      </c>
      <c r="D45" t="s">
        <v>39</v>
      </c>
    </row>
    <row r="47" spans="1:4" x14ac:dyDescent="0.25">
      <c r="A47" s="61" t="s">
        <v>41</v>
      </c>
      <c r="B47" s="61"/>
      <c r="C47" s="34"/>
    </row>
    <row r="48" spans="1:4" x14ac:dyDescent="0.25">
      <c r="B48" s="36" t="s">
        <v>46</v>
      </c>
      <c r="C48" s="33">
        <f>C45/SQRT(C3)</f>
        <v>1.4174131902438882</v>
      </c>
      <c r="D48" t="s">
        <v>39</v>
      </c>
    </row>
    <row r="50" spans="1:4" x14ac:dyDescent="0.25">
      <c r="A50" s="60" t="s">
        <v>42</v>
      </c>
      <c r="B50" s="60"/>
    </row>
    <row r="51" spans="1:4" x14ac:dyDescent="0.25">
      <c r="A51" s="62" t="s">
        <v>45</v>
      </c>
      <c r="B51" s="62"/>
      <c r="C51" s="35" t="s">
        <v>44</v>
      </c>
      <c r="D51">
        <v>1.96</v>
      </c>
    </row>
    <row r="53" spans="1:4" x14ac:dyDescent="0.25">
      <c r="A53" s="60" t="s">
        <v>43</v>
      </c>
      <c r="B53" s="60"/>
      <c r="C53" s="60"/>
    </row>
    <row r="55" spans="1:4" x14ac:dyDescent="0.25">
      <c r="B55" s="35" t="s">
        <v>24</v>
      </c>
      <c r="C55" s="33">
        <f>((D51*C45)/3)^2</f>
        <v>126.06075616438356</v>
      </c>
    </row>
    <row r="56" spans="1:4" x14ac:dyDescent="0.25">
      <c r="C56" s="33">
        <f>+ROUNDUP(C55,0)</f>
        <v>127</v>
      </c>
    </row>
  </sheetData>
  <mergeCells count="32">
    <mergeCell ref="A53:C53"/>
    <mergeCell ref="A41:B41"/>
    <mergeCell ref="A47:B47"/>
    <mergeCell ref="A51:B51"/>
    <mergeCell ref="A50:B50"/>
    <mergeCell ref="A44:B44"/>
    <mergeCell ref="B5:E5"/>
    <mergeCell ref="J5:M5"/>
    <mergeCell ref="B7:D7"/>
    <mergeCell ref="B10:C10"/>
    <mergeCell ref="D10:E10"/>
    <mergeCell ref="F10:G10"/>
    <mergeCell ref="H10:I10"/>
    <mergeCell ref="B9:C9"/>
    <mergeCell ref="D9:E9"/>
    <mergeCell ref="L11:L12"/>
    <mergeCell ref="D13:E13"/>
    <mergeCell ref="J11:J12"/>
    <mergeCell ref="K11:K12"/>
    <mergeCell ref="D14:E14"/>
    <mergeCell ref="D15:E15"/>
    <mergeCell ref="D16:E16"/>
    <mergeCell ref="A39:B39"/>
    <mergeCell ref="B11:C12"/>
    <mergeCell ref="D11:E12"/>
    <mergeCell ref="D17:E17"/>
    <mergeCell ref="D18:E18"/>
    <mergeCell ref="B23:C23"/>
    <mergeCell ref="D19:E19"/>
    <mergeCell ref="D20:E20"/>
    <mergeCell ref="D21:E21"/>
    <mergeCell ref="D22:E2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6"/>
  <sheetViews>
    <sheetView topLeftCell="A37" workbookViewId="0">
      <selection activeCell="E48" sqref="E48"/>
    </sheetView>
  </sheetViews>
  <sheetFormatPr baseColWidth="10" defaultRowHeight="15" x14ac:dyDescent="0.25"/>
  <sheetData>
    <row r="2" spans="2:13" ht="15.75" x14ac:dyDescent="0.25">
      <c r="B2" s="18" t="s">
        <v>23</v>
      </c>
      <c r="C2" s="24">
        <v>10</v>
      </c>
      <c r="D2" s="29"/>
    </row>
    <row r="3" spans="2:13" ht="15.75" x14ac:dyDescent="0.25">
      <c r="B3" s="18" t="s">
        <v>24</v>
      </c>
      <c r="C3" s="24">
        <v>119</v>
      </c>
      <c r="D3" s="25"/>
    </row>
    <row r="5" spans="2:13" ht="60" customHeight="1" x14ac:dyDescent="0.25">
      <c r="B5" s="55" t="s">
        <v>25</v>
      </c>
      <c r="C5" s="55"/>
      <c r="D5" s="55"/>
      <c r="E5" s="55"/>
      <c r="G5" s="18" t="s">
        <v>26</v>
      </c>
      <c r="H5" s="38">
        <f>G7/C2</f>
        <v>6.246907737647085</v>
      </c>
      <c r="J5" s="56" t="s">
        <v>27</v>
      </c>
      <c r="K5" s="56"/>
      <c r="L5" s="56"/>
      <c r="M5" s="56"/>
    </row>
    <row r="7" spans="2:13" ht="27" customHeight="1" x14ac:dyDescent="0.25">
      <c r="B7" s="55" t="s">
        <v>28</v>
      </c>
      <c r="C7" s="55"/>
      <c r="D7" s="55"/>
      <c r="F7" s="18" t="s">
        <v>29</v>
      </c>
      <c r="G7" s="37">
        <f>+'PR74+370 &gt;accid'!B58-'PR74+370 &gt;accid'!B57</f>
        <v>62.46907737647085</v>
      </c>
    </row>
    <row r="8" spans="2:13" ht="18" customHeight="1" x14ac:dyDescent="0.25"/>
    <row r="9" spans="2:13" x14ac:dyDescent="0.25">
      <c r="B9" s="59">
        <v>1</v>
      </c>
      <c r="C9" s="59"/>
      <c r="D9" s="59">
        <v>2</v>
      </c>
      <c r="E9" s="59"/>
      <c r="F9" s="25">
        <v>3</v>
      </c>
      <c r="G9" s="25">
        <v>4</v>
      </c>
      <c r="I9" s="25">
        <v>5</v>
      </c>
      <c r="J9" s="25">
        <v>6</v>
      </c>
      <c r="K9" s="25">
        <v>7</v>
      </c>
      <c r="L9" s="25">
        <v>8</v>
      </c>
    </row>
    <row r="10" spans="2:13" ht="26.25" customHeight="1" x14ac:dyDescent="0.25">
      <c r="B10" s="57" t="s">
        <v>30</v>
      </c>
      <c r="C10" s="58"/>
      <c r="D10" s="53" t="s">
        <v>31</v>
      </c>
      <c r="E10" s="53"/>
      <c r="F10" s="53" t="s">
        <v>32</v>
      </c>
      <c r="G10" s="53"/>
      <c r="H10" s="53" t="s">
        <v>33</v>
      </c>
      <c r="I10" s="53"/>
    </row>
    <row r="11" spans="2:13" ht="26.25" customHeight="1" x14ac:dyDescent="0.25">
      <c r="B11" s="49" t="s">
        <v>34</v>
      </c>
      <c r="C11" s="50"/>
      <c r="D11" s="53" t="s">
        <v>49</v>
      </c>
      <c r="E11" s="53"/>
      <c r="F11" s="40" t="s">
        <v>35</v>
      </c>
      <c r="G11" s="40" t="s">
        <v>36</v>
      </c>
      <c r="H11" s="40" t="s">
        <v>35</v>
      </c>
      <c r="I11" s="40" t="s">
        <v>36</v>
      </c>
      <c r="J11" s="53" t="s">
        <v>50</v>
      </c>
      <c r="K11" s="53" t="s">
        <v>51</v>
      </c>
      <c r="L11" s="53" t="s">
        <v>52</v>
      </c>
    </row>
    <row r="12" spans="2:13" ht="18" x14ac:dyDescent="0.25">
      <c r="B12" s="51"/>
      <c r="C12" s="52"/>
      <c r="D12" s="53"/>
      <c r="E12" s="53"/>
      <c r="F12" s="40" t="s">
        <v>53</v>
      </c>
      <c r="G12" s="40" t="s">
        <v>54</v>
      </c>
      <c r="H12" s="40" t="s">
        <v>55</v>
      </c>
      <c r="I12" s="40" t="s">
        <v>56</v>
      </c>
      <c r="J12" s="53"/>
      <c r="K12" s="53"/>
      <c r="L12" s="53"/>
    </row>
    <row r="13" spans="2:13" x14ac:dyDescent="0.25">
      <c r="B13" s="24">
        <v>23</v>
      </c>
      <c r="C13" s="24">
        <v>29</v>
      </c>
      <c r="D13" s="46">
        <f>(C13+B13)/2</f>
        <v>26</v>
      </c>
      <c r="E13" s="47"/>
      <c r="F13" s="24">
        <v>2</v>
      </c>
      <c r="G13" s="21">
        <f>(F13/$C$3) *100</f>
        <v>1.680672268907563</v>
      </c>
      <c r="H13" s="24">
        <v>2</v>
      </c>
      <c r="I13" s="21">
        <f>(H13/$C$3)*100</f>
        <v>1.680672268907563</v>
      </c>
      <c r="J13" s="24">
        <f>+D13^2</f>
        <v>676</v>
      </c>
      <c r="K13" s="24">
        <f>+F13*D13</f>
        <v>52</v>
      </c>
      <c r="L13" s="24">
        <f>+F13*J13</f>
        <v>1352</v>
      </c>
    </row>
    <row r="14" spans="2:13" ht="18" customHeight="1" x14ac:dyDescent="0.25">
      <c r="B14" s="24">
        <v>30</v>
      </c>
      <c r="C14" s="24">
        <v>36</v>
      </c>
      <c r="D14" s="46">
        <f t="shared" ref="D14:D22" si="0">(C14+B14)/2</f>
        <v>33</v>
      </c>
      <c r="E14" s="47"/>
      <c r="F14" s="24">
        <v>8</v>
      </c>
      <c r="G14" s="21">
        <f t="shared" ref="G14:G22" si="1">(F14/$C$3) *100</f>
        <v>6.7226890756302522</v>
      </c>
      <c r="H14" s="24">
        <v>10</v>
      </c>
      <c r="I14" s="21">
        <f t="shared" ref="I14:I22" si="2">(H14/$C$3)*100</f>
        <v>8.4033613445378155</v>
      </c>
      <c r="J14" s="24">
        <f t="shared" ref="J14:J22" si="3">+D14^2</f>
        <v>1089</v>
      </c>
      <c r="K14" s="24">
        <f t="shared" ref="K14:K22" si="4">+F14*D14</f>
        <v>264</v>
      </c>
      <c r="L14" s="24">
        <f t="shared" ref="L14:L22" si="5">+F14*J14</f>
        <v>8712</v>
      </c>
    </row>
    <row r="15" spans="2:13" x14ac:dyDescent="0.25">
      <c r="B15" s="24">
        <v>37</v>
      </c>
      <c r="C15" s="24">
        <v>43</v>
      </c>
      <c r="D15" s="46">
        <f t="shared" si="0"/>
        <v>40</v>
      </c>
      <c r="E15" s="47"/>
      <c r="F15" s="24">
        <v>17</v>
      </c>
      <c r="G15" s="21">
        <f t="shared" si="1"/>
        <v>14.285714285714285</v>
      </c>
      <c r="H15" s="24">
        <v>27</v>
      </c>
      <c r="I15" s="21">
        <f t="shared" si="2"/>
        <v>22.689075630252102</v>
      </c>
      <c r="J15" s="24">
        <f t="shared" si="3"/>
        <v>1600</v>
      </c>
      <c r="K15" s="24">
        <f t="shared" si="4"/>
        <v>680</v>
      </c>
      <c r="L15" s="24">
        <f t="shared" si="5"/>
        <v>27200</v>
      </c>
    </row>
    <row r="16" spans="2:13" ht="18" customHeight="1" x14ac:dyDescent="0.25">
      <c r="B16" s="24">
        <v>44</v>
      </c>
      <c r="C16" s="24">
        <v>50</v>
      </c>
      <c r="D16" s="46">
        <f t="shared" si="0"/>
        <v>47</v>
      </c>
      <c r="E16" s="47"/>
      <c r="F16" s="24">
        <v>29</v>
      </c>
      <c r="G16" s="21">
        <f t="shared" si="1"/>
        <v>24.369747899159663</v>
      </c>
      <c r="H16" s="24">
        <v>56</v>
      </c>
      <c r="I16" s="21">
        <f t="shared" si="2"/>
        <v>47.058823529411761</v>
      </c>
      <c r="J16" s="24">
        <f t="shared" si="3"/>
        <v>2209</v>
      </c>
      <c r="K16" s="24">
        <f t="shared" si="4"/>
        <v>1363</v>
      </c>
      <c r="L16" s="24">
        <f t="shared" si="5"/>
        <v>64061</v>
      </c>
    </row>
    <row r="17" spans="2:12" x14ac:dyDescent="0.25">
      <c r="B17" s="24">
        <v>51</v>
      </c>
      <c r="C17" s="24">
        <v>57</v>
      </c>
      <c r="D17" s="46">
        <f t="shared" si="0"/>
        <v>54</v>
      </c>
      <c r="E17" s="47"/>
      <c r="F17" s="24">
        <v>26</v>
      </c>
      <c r="G17" s="21">
        <f t="shared" si="1"/>
        <v>21.84873949579832</v>
      </c>
      <c r="H17" s="24">
        <v>82</v>
      </c>
      <c r="I17" s="21">
        <f t="shared" si="2"/>
        <v>68.907563025210081</v>
      </c>
      <c r="J17" s="24">
        <f t="shared" si="3"/>
        <v>2916</v>
      </c>
      <c r="K17" s="24">
        <f t="shared" si="4"/>
        <v>1404</v>
      </c>
      <c r="L17" s="24">
        <f t="shared" si="5"/>
        <v>75816</v>
      </c>
    </row>
    <row r="18" spans="2:12" x14ac:dyDescent="0.25">
      <c r="B18" s="24">
        <v>58</v>
      </c>
      <c r="C18" s="24">
        <v>64</v>
      </c>
      <c r="D18" s="46">
        <f t="shared" si="0"/>
        <v>61</v>
      </c>
      <c r="E18" s="47"/>
      <c r="F18" s="22">
        <v>24</v>
      </c>
      <c r="G18" s="21">
        <f t="shared" si="1"/>
        <v>20.168067226890756</v>
      </c>
      <c r="H18" s="24">
        <v>106</v>
      </c>
      <c r="I18" s="21">
        <f t="shared" si="2"/>
        <v>89.075630252100851</v>
      </c>
      <c r="J18" s="24">
        <f t="shared" si="3"/>
        <v>3721</v>
      </c>
      <c r="K18" s="24">
        <f t="shared" si="4"/>
        <v>1464</v>
      </c>
      <c r="L18" s="24">
        <f t="shared" si="5"/>
        <v>89304</v>
      </c>
    </row>
    <row r="19" spans="2:12" x14ac:dyDescent="0.25">
      <c r="B19" s="24">
        <v>65</v>
      </c>
      <c r="C19" s="24">
        <v>71</v>
      </c>
      <c r="D19" s="46">
        <f t="shared" si="0"/>
        <v>68</v>
      </c>
      <c r="E19" s="47"/>
      <c r="F19" s="22">
        <v>8</v>
      </c>
      <c r="G19" s="21">
        <f t="shared" si="1"/>
        <v>6.7226890756302522</v>
      </c>
      <c r="H19" s="24">
        <v>114</v>
      </c>
      <c r="I19" s="21">
        <f t="shared" si="2"/>
        <v>95.798319327731093</v>
      </c>
      <c r="J19" s="24">
        <f>+D19^2</f>
        <v>4624</v>
      </c>
      <c r="K19" s="24">
        <f t="shared" si="4"/>
        <v>544</v>
      </c>
      <c r="L19" s="24">
        <f>+F19*J19</f>
        <v>36992</v>
      </c>
    </row>
    <row r="20" spans="2:12" x14ac:dyDescent="0.25">
      <c r="B20" s="32">
        <v>72</v>
      </c>
      <c r="C20" s="32">
        <v>78</v>
      </c>
      <c r="D20" s="46">
        <f t="shared" si="0"/>
        <v>75</v>
      </c>
      <c r="E20" s="47"/>
      <c r="F20" s="24">
        <v>3</v>
      </c>
      <c r="G20" s="21">
        <f t="shared" si="1"/>
        <v>2.5210084033613445</v>
      </c>
      <c r="H20" s="24">
        <v>117</v>
      </c>
      <c r="I20" s="21">
        <f t="shared" si="2"/>
        <v>98.319327731092429</v>
      </c>
      <c r="J20" s="24">
        <f t="shared" si="3"/>
        <v>5625</v>
      </c>
      <c r="K20" s="24">
        <f t="shared" si="4"/>
        <v>225</v>
      </c>
      <c r="L20" s="24">
        <f t="shared" si="5"/>
        <v>16875</v>
      </c>
    </row>
    <row r="21" spans="2:12" x14ac:dyDescent="0.25">
      <c r="B21" s="32">
        <v>79</v>
      </c>
      <c r="C21" s="32">
        <v>85</v>
      </c>
      <c r="D21" s="46">
        <f t="shared" si="0"/>
        <v>82</v>
      </c>
      <c r="E21" s="47"/>
      <c r="F21" s="24">
        <v>1</v>
      </c>
      <c r="G21" s="21">
        <f t="shared" si="1"/>
        <v>0.84033613445378152</v>
      </c>
      <c r="H21" s="24">
        <v>118</v>
      </c>
      <c r="I21" s="21">
        <f t="shared" si="2"/>
        <v>99.159663865546221</v>
      </c>
      <c r="J21" s="24">
        <f t="shared" si="3"/>
        <v>6724</v>
      </c>
      <c r="K21" s="24">
        <f t="shared" si="4"/>
        <v>82</v>
      </c>
      <c r="L21" s="24">
        <f t="shared" si="5"/>
        <v>6724</v>
      </c>
    </row>
    <row r="22" spans="2:12" x14ac:dyDescent="0.25">
      <c r="B22" s="32">
        <v>86</v>
      </c>
      <c r="C22" s="32">
        <v>92</v>
      </c>
      <c r="D22" s="46">
        <f t="shared" si="0"/>
        <v>89</v>
      </c>
      <c r="E22" s="47"/>
      <c r="F22" s="24">
        <v>1</v>
      </c>
      <c r="G22" s="21">
        <f t="shared" si="1"/>
        <v>0.84033613445378152</v>
      </c>
      <c r="H22" s="24">
        <v>119</v>
      </c>
      <c r="I22" s="21">
        <f t="shared" si="2"/>
        <v>100</v>
      </c>
      <c r="J22" s="24">
        <f t="shared" si="3"/>
        <v>7921</v>
      </c>
      <c r="K22" s="24">
        <f t="shared" si="4"/>
        <v>89</v>
      </c>
      <c r="L22" s="24">
        <f t="shared" si="5"/>
        <v>7921</v>
      </c>
    </row>
    <row r="23" spans="2:12" x14ac:dyDescent="0.25">
      <c r="B23" s="54" t="s">
        <v>37</v>
      </c>
      <c r="C23" s="54"/>
      <c r="F23" s="30">
        <f>SUM(F13:F22)</f>
        <v>119</v>
      </c>
      <c r="G23" s="31">
        <f>SUM(G13:G22)</f>
        <v>100</v>
      </c>
      <c r="H23" s="25"/>
      <c r="I23" s="25"/>
      <c r="J23" s="25"/>
      <c r="K23" s="30">
        <f>SUM(K13:K22)</f>
        <v>6167</v>
      </c>
      <c r="L23" s="30">
        <f>SUM(L13:L22)</f>
        <v>334957</v>
      </c>
    </row>
    <row r="39" spans="1:5" x14ac:dyDescent="0.25">
      <c r="A39" s="48" t="s">
        <v>48</v>
      </c>
      <c r="B39" s="48"/>
      <c r="C39" s="26"/>
    </row>
    <row r="41" spans="1:5" x14ac:dyDescent="0.25">
      <c r="A41" s="60" t="s">
        <v>38</v>
      </c>
      <c r="B41" s="60"/>
    </row>
    <row r="42" spans="1:5" x14ac:dyDescent="0.25">
      <c r="B42" s="35"/>
      <c r="C42" s="33">
        <f>K23/C3</f>
        <v>51.823529411764703</v>
      </c>
      <c r="D42" t="s">
        <v>39</v>
      </c>
    </row>
    <row r="44" spans="1:5" x14ac:dyDescent="0.25">
      <c r="A44" s="60" t="s">
        <v>40</v>
      </c>
      <c r="B44" s="60"/>
    </row>
    <row r="45" spans="1:5" x14ac:dyDescent="0.25">
      <c r="B45" s="36" t="s">
        <v>47</v>
      </c>
      <c r="C45" s="33">
        <f>SQRT(((L23)-(((K23)^2)/C3))/(C3-1))</f>
        <v>11.409665140753585</v>
      </c>
      <c r="D45" t="s">
        <v>39</v>
      </c>
    </row>
    <row r="47" spans="1:5" x14ac:dyDescent="0.25">
      <c r="A47" s="61" t="s">
        <v>41</v>
      </c>
      <c r="B47" s="61"/>
      <c r="C47" s="34"/>
    </row>
    <row r="48" spans="1:5" x14ac:dyDescent="0.25">
      <c r="B48" s="36" t="s">
        <v>46</v>
      </c>
      <c r="C48" s="33">
        <f>C45/SQRT(C3)</f>
        <v>1.0459222886123987</v>
      </c>
      <c r="D48" t="s">
        <v>39</v>
      </c>
      <c r="E48">
        <v>1</v>
      </c>
    </row>
    <row r="50" spans="1:4" x14ac:dyDescent="0.25">
      <c r="A50" s="60" t="s">
        <v>42</v>
      </c>
      <c r="B50" s="60"/>
    </row>
    <row r="51" spans="1:4" x14ac:dyDescent="0.25">
      <c r="A51" s="62" t="s">
        <v>45</v>
      </c>
      <c r="B51" s="62"/>
      <c r="C51" s="35" t="s">
        <v>44</v>
      </c>
      <c r="D51">
        <v>1.96</v>
      </c>
    </row>
    <row r="53" spans="1:4" x14ac:dyDescent="0.25">
      <c r="A53" s="60" t="s">
        <v>43</v>
      </c>
      <c r="B53" s="60"/>
      <c r="C53" s="60"/>
    </row>
    <row r="55" spans="1:4" x14ac:dyDescent="0.25">
      <c r="B55" s="35" t="s">
        <v>24</v>
      </c>
      <c r="C55" s="33">
        <f>((D51*C45)/2.5)^2</f>
        <v>80.016199976071718</v>
      </c>
    </row>
    <row r="56" spans="1:4" x14ac:dyDescent="0.25">
      <c r="C56" s="33">
        <f>+ROUNDUP(C55,0)</f>
        <v>81</v>
      </c>
    </row>
  </sheetData>
  <mergeCells count="32">
    <mergeCell ref="A47:B47"/>
    <mergeCell ref="A50:B50"/>
    <mergeCell ref="A53:C53"/>
    <mergeCell ref="L11:L12"/>
    <mergeCell ref="D13:E13"/>
    <mergeCell ref="J11:J12"/>
    <mergeCell ref="K11:K12"/>
    <mergeCell ref="D20:E20"/>
    <mergeCell ref="D21:E21"/>
    <mergeCell ref="D22:E22"/>
    <mergeCell ref="B23:C23"/>
    <mergeCell ref="A39:B39"/>
    <mergeCell ref="A51:B51"/>
    <mergeCell ref="A41:B41"/>
    <mergeCell ref="A44:B44"/>
    <mergeCell ref="B5:E5"/>
    <mergeCell ref="J5:M5"/>
    <mergeCell ref="B7:D7"/>
    <mergeCell ref="B9:C9"/>
    <mergeCell ref="D9:E9"/>
    <mergeCell ref="B10:C10"/>
    <mergeCell ref="D10:E10"/>
    <mergeCell ref="F10:G10"/>
    <mergeCell ref="H10:I10"/>
    <mergeCell ref="D19:E19"/>
    <mergeCell ref="B11:C12"/>
    <mergeCell ref="D11:E12"/>
    <mergeCell ref="D14:E14"/>
    <mergeCell ref="D15:E15"/>
    <mergeCell ref="D16:E16"/>
    <mergeCell ref="D17:E17"/>
    <mergeCell ref="D18:E1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3"/>
  <sheetViews>
    <sheetView topLeftCell="A31" workbookViewId="0">
      <selection activeCell="F44" sqref="F44"/>
    </sheetView>
  </sheetViews>
  <sheetFormatPr baseColWidth="10" defaultRowHeight="15" x14ac:dyDescent="0.25"/>
  <cols>
    <col min="2" max="2" width="14.42578125" customWidth="1"/>
  </cols>
  <sheetData>
    <row r="2" spans="2:13" ht="15.75" x14ac:dyDescent="0.25">
      <c r="B2" s="18" t="s">
        <v>23</v>
      </c>
      <c r="C2" s="27">
        <v>7</v>
      </c>
      <c r="D2" s="29"/>
    </row>
    <row r="3" spans="2:13" ht="15.75" x14ac:dyDescent="0.25">
      <c r="B3" s="18" t="s">
        <v>24</v>
      </c>
      <c r="C3" s="27">
        <v>84</v>
      </c>
      <c r="D3" s="28"/>
    </row>
    <row r="5" spans="2:13" ht="60" customHeight="1" x14ac:dyDescent="0.25">
      <c r="B5" s="55" t="s">
        <v>25</v>
      </c>
      <c r="C5" s="55"/>
      <c r="D5" s="55"/>
      <c r="E5" s="55"/>
      <c r="G5" s="18" t="s">
        <v>26</v>
      </c>
      <c r="H5" s="38">
        <f>G7/C2</f>
        <v>9.1036175798697574</v>
      </c>
      <c r="J5" s="56" t="s">
        <v>27</v>
      </c>
      <c r="K5" s="56"/>
      <c r="L5" s="56"/>
      <c r="M5" s="56"/>
    </row>
    <row r="7" spans="2:13" ht="27" customHeight="1" x14ac:dyDescent="0.25">
      <c r="B7" s="55" t="s">
        <v>28</v>
      </c>
      <c r="C7" s="55"/>
      <c r="D7" s="55"/>
      <c r="F7" s="18" t="s">
        <v>29</v>
      </c>
      <c r="G7" s="37">
        <f>+'PR68+820 Curos'!B43-'PR68+820 Curos'!B42</f>
        <v>63.725323059088296</v>
      </c>
    </row>
    <row r="8" spans="2:13" ht="18" customHeight="1" x14ac:dyDescent="0.25"/>
    <row r="9" spans="2:13" x14ac:dyDescent="0.25">
      <c r="B9" s="59">
        <v>1</v>
      </c>
      <c r="C9" s="59"/>
      <c r="D9" s="59">
        <v>2</v>
      </c>
      <c r="E9" s="59"/>
      <c r="F9" s="28">
        <v>3</v>
      </c>
      <c r="G9" s="28">
        <v>4</v>
      </c>
      <c r="I9" s="28">
        <v>5</v>
      </c>
      <c r="J9" s="28">
        <v>6</v>
      </c>
      <c r="K9" s="28">
        <v>7</v>
      </c>
      <c r="L9" s="28">
        <v>8</v>
      </c>
    </row>
    <row r="10" spans="2:13" ht="26.25" customHeight="1" x14ac:dyDescent="0.25">
      <c r="B10" s="57" t="s">
        <v>30</v>
      </c>
      <c r="C10" s="58"/>
      <c r="D10" s="53" t="s">
        <v>31</v>
      </c>
      <c r="E10" s="53"/>
      <c r="F10" s="53" t="s">
        <v>32</v>
      </c>
      <c r="G10" s="53"/>
      <c r="H10" s="53" t="s">
        <v>33</v>
      </c>
      <c r="I10" s="53"/>
    </row>
    <row r="11" spans="2:13" ht="26.25" customHeight="1" x14ac:dyDescent="0.25">
      <c r="B11" s="49" t="s">
        <v>34</v>
      </c>
      <c r="C11" s="50"/>
      <c r="D11" s="53" t="s">
        <v>49</v>
      </c>
      <c r="E11" s="53"/>
      <c r="F11" s="40" t="s">
        <v>35</v>
      </c>
      <c r="G11" s="40" t="s">
        <v>36</v>
      </c>
      <c r="H11" s="40" t="s">
        <v>35</v>
      </c>
      <c r="I11" s="40" t="s">
        <v>36</v>
      </c>
      <c r="J11" s="53" t="s">
        <v>50</v>
      </c>
      <c r="K11" s="53" t="s">
        <v>51</v>
      </c>
      <c r="L11" s="53" t="s">
        <v>52</v>
      </c>
    </row>
    <row r="12" spans="2:13" ht="18" x14ac:dyDescent="0.25">
      <c r="B12" s="51"/>
      <c r="C12" s="52"/>
      <c r="D12" s="53"/>
      <c r="E12" s="53"/>
      <c r="F12" s="40" t="s">
        <v>53</v>
      </c>
      <c r="G12" s="40" t="s">
        <v>54</v>
      </c>
      <c r="H12" s="40" t="s">
        <v>55</v>
      </c>
      <c r="I12" s="40" t="s">
        <v>56</v>
      </c>
      <c r="J12" s="53"/>
      <c r="K12" s="53"/>
      <c r="L12" s="53"/>
    </row>
    <row r="13" spans="2:13" x14ac:dyDescent="0.25">
      <c r="B13" s="27">
        <v>18</v>
      </c>
      <c r="C13" s="27">
        <v>27</v>
      </c>
      <c r="D13" s="46">
        <f>(C13+B13)/2</f>
        <v>22.5</v>
      </c>
      <c r="E13" s="47"/>
      <c r="F13" s="27">
        <v>10</v>
      </c>
      <c r="G13" s="21">
        <f>(F13/$C$3) *100</f>
        <v>11.904761904761903</v>
      </c>
      <c r="H13" s="27">
        <v>10</v>
      </c>
      <c r="I13" s="21">
        <f>(H13/$C$3)*100</f>
        <v>11.904761904761903</v>
      </c>
      <c r="J13" s="27">
        <f>+D13^2</f>
        <v>506.25</v>
      </c>
      <c r="K13" s="27">
        <f>+F13*D13</f>
        <v>225</v>
      </c>
      <c r="L13" s="27">
        <f>+F13*J13</f>
        <v>5062.5</v>
      </c>
    </row>
    <row r="14" spans="2:13" ht="18" customHeight="1" x14ac:dyDescent="0.25">
      <c r="B14" s="27">
        <v>28</v>
      </c>
      <c r="C14" s="27">
        <v>37</v>
      </c>
      <c r="D14" s="46">
        <f t="shared" ref="D14:D19" si="0">(C14+B14)/2</f>
        <v>32.5</v>
      </c>
      <c r="E14" s="47"/>
      <c r="F14" s="27">
        <v>24</v>
      </c>
      <c r="G14" s="21">
        <f t="shared" ref="G14:G19" si="1">(F14/$C$3) *100</f>
        <v>28.571428571428569</v>
      </c>
      <c r="H14" s="27">
        <v>34</v>
      </c>
      <c r="I14" s="21">
        <f t="shared" ref="I14:I19" si="2">(H14/$C$3)*100</f>
        <v>40.476190476190474</v>
      </c>
      <c r="J14" s="27">
        <f t="shared" ref="J14:J18" si="3">+D14^2</f>
        <v>1056.25</v>
      </c>
      <c r="K14" s="27">
        <f t="shared" ref="K14:K19" si="4">+F14*D14</f>
        <v>780</v>
      </c>
      <c r="L14" s="27">
        <f t="shared" ref="L14:L18" si="5">+F14*J14</f>
        <v>25350</v>
      </c>
    </row>
    <row r="15" spans="2:13" x14ac:dyDescent="0.25">
      <c r="B15" s="27">
        <v>38</v>
      </c>
      <c r="C15" s="27">
        <v>47</v>
      </c>
      <c r="D15" s="46">
        <f t="shared" si="0"/>
        <v>42.5</v>
      </c>
      <c r="E15" s="47"/>
      <c r="F15" s="27">
        <v>22</v>
      </c>
      <c r="G15" s="21">
        <f t="shared" si="1"/>
        <v>26.190476190476193</v>
      </c>
      <c r="H15" s="27">
        <v>56</v>
      </c>
      <c r="I15" s="21">
        <f t="shared" si="2"/>
        <v>66.666666666666657</v>
      </c>
      <c r="J15" s="27">
        <f t="shared" si="3"/>
        <v>1806.25</v>
      </c>
      <c r="K15" s="27">
        <f t="shared" si="4"/>
        <v>935</v>
      </c>
      <c r="L15" s="27">
        <f t="shared" si="5"/>
        <v>39737.5</v>
      </c>
    </row>
    <row r="16" spans="2:13" ht="18" customHeight="1" x14ac:dyDescent="0.25">
      <c r="B16" s="27">
        <v>48</v>
      </c>
      <c r="C16" s="27">
        <v>57</v>
      </c>
      <c r="D16" s="46">
        <f t="shared" si="0"/>
        <v>52.5</v>
      </c>
      <c r="E16" s="47"/>
      <c r="F16" s="27">
        <v>15</v>
      </c>
      <c r="G16" s="21">
        <f t="shared" si="1"/>
        <v>17.857142857142858</v>
      </c>
      <c r="H16" s="27">
        <v>71</v>
      </c>
      <c r="I16" s="21">
        <f t="shared" si="2"/>
        <v>84.523809523809518</v>
      </c>
      <c r="J16" s="27">
        <f t="shared" si="3"/>
        <v>2756.25</v>
      </c>
      <c r="K16" s="27">
        <f t="shared" si="4"/>
        <v>787.5</v>
      </c>
      <c r="L16" s="27">
        <f t="shared" si="5"/>
        <v>41343.75</v>
      </c>
    </row>
    <row r="17" spans="2:12" x14ac:dyDescent="0.25">
      <c r="B17" s="27">
        <v>58</v>
      </c>
      <c r="C17" s="27">
        <v>67</v>
      </c>
      <c r="D17" s="46">
        <f t="shared" si="0"/>
        <v>62.5</v>
      </c>
      <c r="E17" s="47"/>
      <c r="F17" s="27">
        <v>9</v>
      </c>
      <c r="G17" s="21">
        <f t="shared" si="1"/>
        <v>10.714285714285714</v>
      </c>
      <c r="H17" s="27">
        <v>80</v>
      </c>
      <c r="I17" s="21">
        <f t="shared" si="2"/>
        <v>95.238095238095227</v>
      </c>
      <c r="J17" s="27">
        <f t="shared" si="3"/>
        <v>3906.25</v>
      </c>
      <c r="K17" s="27">
        <f t="shared" si="4"/>
        <v>562.5</v>
      </c>
      <c r="L17" s="27">
        <f t="shared" si="5"/>
        <v>35156.25</v>
      </c>
    </row>
    <row r="18" spans="2:12" x14ac:dyDescent="0.25">
      <c r="B18" s="27">
        <v>68</v>
      </c>
      <c r="C18" s="27">
        <v>77</v>
      </c>
      <c r="D18" s="46">
        <f t="shared" si="0"/>
        <v>72.5</v>
      </c>
      <c r="E18" s="47"/>
      <c r="F18" s="22">
        <v>2</v>
      </c>
      <c r="G18" s="21">
        <f t="shared" si="1"/>
        <v>2.3809523809523809</v>
      </c>
      <c r="H18" s="27">
        <v>82</v>
      </c>
      <c r="I18" s="21">
        <f t="shared" si="2"/>
        <v>97.61904761904762</v>
      </c>
      <c r="J18" s="27">
        <f t="shared" si="3"/>
        <v>5256.25</v>
      </c>
      <c r="K18" s="27">
        <f t="shared" si="4"/>
        <v>145</v>
      </c>
      <c r="L18" s="27">
        <f t="shared" si="5"/>
        <v>10512.5</v>
      </c>
    </row>
    <row r="19" spans="2:12" x14ac:dyDescent="0.25">
      <c r="B19" s="27">
        <v>78</v>
      </c>
      <c r="C19" s="27">
        <v>87</v>
      </c>
      <c r="D19" s="46">
        <f t="shared" si="0"/>
        <v>82.5</v>
      </c>
      <c r="E19" s="47"/>
      <c r="F19" s="22">
        <v>2</v>
      </c>
      <c r="G19" s="21">
        <f t="shared" si="1"/>
        <v>2.3809523809523809</v>
      </c>
      <c r="H19" s="27">
        <v>84</v>
      </c>
      <c r="I19" s="21">
        <f t="shared" si="2"/>
        <v>100</v>
      </c>
      <c r="J19" s="27">
        <f>+D19^2</f>
        <v>6806.25</v>
      </c>
      <c r="K19" s="27">
        <f t="shared" si="4"/>
        <v>165</v>
      </c>
      <c r="L19" s="27">
        <f>+F19*J19</f>
        <v>13612.5</v>
      </c>
    </row>
    <row r="20" spans="2:12" x14ac:dyDescent="0.25">
      <c r="B20" s="54" t="s">
        <v>37</v>
      </c>
      <c r="C20" s="54"/>
      <c r="F20" s="30">
        <f>SUM(F13:F19)</f>
        <v>84</v>
      </c>
      <c r="G20" s="31">
        <f>SUM(G13:G19)</f>
        <v>100</v>
      </c>
      <c r="H20" s="28"/>
      <c r="I20" s="28"/>
      <c r="J20" s="28"/>
      <c r="K20" s="30">
        <f>SUM(K13:K19)</f>
        <v>3600</v>
      </c>
      <c r="L20" s="30">
        <f>SUM(L13:L19)</f>
        <v>170775</v>
      </c>
    </row>
    <row r="36" spans="1:4" x14ac:dyDescent="0.25">
      <c r="A36" s="48" t="s">
        <v>48</v>
      </c>
      <c r="B36" s="48"/>
      <c r="C36" s="26"/>
    </row>
    <row r="38" spans="1:4" x14ac:dyDescent="0.25">
      <c r="A38" s="60" t="s">
        <v>38</v>
      </c>
      <c r="B38" s="60"/>
    </row>
    <row r="39" spans="1:4" x14ac:dyDescent="0.25">
      <c r="B39" s="35"/>
      <c r="C39" s="33">
        <f>K20/C3</f>
        <v>42.857142857142854</v>
      </c>
      <c r="D39" t="s">
        <v>39</v>
      </c>
    </row>
    <row r="41" spans="1:4" x14ac:dyDescent="0.25">
      <c r="A41" s="60" t="s">
        <v>40</v>
      </c>
      <c r="B41" s="60"/>
    </row>
    <row r="42" spans="1:4" x14ac:dyDescent="0.25">
      <c r="B42" s="36" t="s">
        <v>47</v>
      </c>
      <c r="C42" s="33">
        <f>SQRT(((L20)-(((K20)^2)/C3))/(C3-1))</f>
        <v>14.094895989087728</v>
      </c>
      <c r="D42" t="s">
        <v>39</v>
      </c>
    </row>
    <row r="44" spans="1:4" x14ac:dyDescent="0.25">
      <c r="A44" s="61" t="s">
        <v>41</v>
      </c>
      <c r="B44" s="61"/>
      <c r="C44" s="34"/>
    </row>
    <row r="45" spans="1:4" x14ac:dyDescent="0.25">
      <c r="B45" s="36" t="s">
        <v>46</v>
      </c>
      <c r="C45" s="33">
        <f>C42/SQRT(C3)</f>
        <v>1.5378792329172377</v>
      </c>
      <c r="D45" t="s">
        <v>39</v>
      </c>
    </row>
    <row r="47" spans="1:4" x14ac:dyDescent="0.25">
      <c r="A47" s="60" t="s">
        <v>42</v>
      </c>
      <c r="B47" s="60"/>
    </row>
    <row r="48" spans="1:4" x14ac:dyDescent="0.25">
      <c r="A48" s="62" t="s">
        <v>45</v>
      </c>
      <c r="B48" s="62"/>
      <c r="C48" s="35" t="s">
        <v>44</v>
      </c>
      <c r="D48">
        <v>1.96</v>
      </c>
    </row>
    <row r="50" spans="1:3" x14ac:dyDescent="0.25">
      <c r="A50" s="60" t="s">
        <v>43</v>
      </c>
      <c r="B50" s="60"/>
      <c r="C50" s="60"/>
    </row>
    <row r="52" spans="1:3" x14ac:dyDescent="0.25">
      <c r="B52" s="35" t="s">
        <v>24</v>
      </c>
      <c r="C52" s="33">
        <f>((D48*C42)/3)^2</f>
        <v>84.799518072289132</v>
      </c>
    </row>
    <row r="53" spans="1:3" x14ac:dyDescent="0.25">
      <c r="C53" s="33">
        <f>+ROUNDUP(C52,0)</f>
        <v>85</v>
      </c>
    </row>
  </sheetData>
  <mergeCells count="29">
    <mergeCell ref="A41:B41"/>
    <mergeCell ref="A44:B44"/>
    <mergeCell ref="A47:B47"/>
    <mergeCell ref="A48:B48"/>
    <mergeCell ref="A50:C50"/>
    <mergeCell ref="B20:C20"/>
    <mergeCell ref="A36:B36"/>
    <mergeCell ref="A38:B38"/>
    <mergeCell ref="D14:E14"/>
    <mergeCell ref="D15:E15"/>
    <mergeCell ref="D16:E16"/>
    <mergeCell ref="D17:E17"/>
    <mergeCell ref="D18:E18"/>
    <mergeCell ref="D19:E19"/>
    <mergeCell ref="D13:E13"/>
    <mergeCell ref="B5:E5"/>
    <mergeCell ref="J5:M5"/>
    <mergeCell ref="B7:D7"/>
    <mergeCell ref="B9:C9"/>
    <mergeCell ref="D9:E9"/>
    <mergeCell ref="B10:C10"/>
    <mergeCell ref="D10:E10"/>
    <mergeCell ref="F10:G10"/>
    <mergeCell ref="H10:I10"/>
    <mergeCell ref="B11:C12"/>
    <mergeCell ref="D11:E12"/>
    <mergeCell ref="J11:J12"/>
    <mergeCell ref="K11:K12"/>
    <mergeCell ref="L11:L1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115" zoomScaleNormal="115" workbookViewId="0">
      <selection activeCell="A2" sqref="A2"/>
    </sheetView>
  </sheetViews>
  <sheetFormatPr baseColWidth="10" defaultRowHeight="15" x14ac:dyDescent="0.25"/>
  <cols>
    <col min="3" max="3" width="24.85546875" customWidth="1"/>
  </cols>
  <sheetData>
    <row r="1" spans="1:5" x14ac:dyDescent="0.25">
      <c r="B1" s="42" t="s">
        <v>14</v>
      </c>
    </row>
    <row r="2" spans="1:5" s="10" customFormat="1" ht="30" x14ac:dyDescent="0.25">
      <c r="B2" s="41" t="s">
        <v>15</v>
      </c>
      <c r="C2" s="41" t="s">
        <v>16</v>
      </c>
      <c r="D2" s="41" t="s">
        <v>17</v>
      </c>
    </row>
    <row r="3" spans="1:5" x14ac:dyDescent="0.25">
      <c r="A3" s="42" t="s">
        <v>0</v>
      </c>
      <c r="B3" s="4">
        <f>+'PR77+250 Inicio'!B55</f>
        <v>62.881767638072624</v>
      </c>
      <c r="C3" s="4">
        <f>+'PR74+370 &gt;accid'!B49</f>
        <v>53.375133896662682</v>
      </c>
      <c r="D3" s="4">
        <f>+'PR68+820 Curos'!B34</f>
        <v>42.1367621768512</v>
      </c>
      <c r="E3" s="4">
        <f>+AVERAGE(B3:D3)</f>
        <v>52.797887903862168</v>
      </c>
    </row>
    <row r="4" spans="1:5" x14ac:dyDescent="0.25">
      <c r="A4" s="42" t="s">
        <v>1</v>
      </c>
      <c r="B4" s="4">
        <f>+'PR77+250 Inicio'!D55</f>
        <v>64.607210833738648</v>
      </c>
      <c r="C4" s="4">
        <f>+'PR74+370 &gt;accid'!D49</f>
        <v>54.693946389254606</v>
      </c>
      <c r="D4" s="4">
        <f>+'PR68+820 Curos'!D34</f>
        <v>47.06154974356749</v>
      </c>
      <c r="E4" s="4">
        <f t="shared" ref="E4:E7" si="0">+AVERAGE(B4:D4)</f>
        <v>55.45423565552025</v>
      </c>
    </row>
    <row r="5" spans="1:5" x14ac:dyDescent="0.25">
      <c r="A5" s="42" t="s">
        <v>2</v>
      </c>
      <c r="B5" s="4">
        <f>+'PR77+250 Inicio'!F55</f>
        <v>61.584526525424934</v>
      </c>
      <c r="C5" s="4">
        <f>+'PR74+370 &gt;accid'!F49</f>
        <v>44.399254925154573</v>
      </c>
      <c r="D5" s="4">
        <f>+'PR68+820 Curos'!F34</f>
        <v>43.299909109540152</v>
      </c>
      <c r="E5" s="4">
        <f t="shared" si="0"/>
        <v>49.761230186706548</v>
      </c>
    </row>
    <row r="6" spans="1:5" x14ac:dyDescent="0.25">
      <c r="A6" s="42" t="s">
        <v>4</v>
      </c>
      <c r="B6" s="4">
        <f>+'PR77+250 Inicio'!H55</f>
        <v>53.78830824114663</v>
      </c>
      <c r="C6" s="4">
        <f>+'PR74+370 &gt;accid'!H49</f>
        <v>55.143884571626401</v>
      </c>
      <c r="D6" s="4">
        <f>+'PR68+820 Curos'!H34</f>
        <v>42.198842470185859</v>
      </c>
      <c r="E6" s="4">
        <f t="shared" si="0"/>
        <v>50.377011760986299</v>
      </c>
    </row>
    <row r="7" spans="1:5" x14ac:dyDescent="0.25">
      <c r="A7" s="42" t="s">
        <v>3</v>
      </c>
      <c r="B7" s="4">
        <f>+'PR77+250 Inicio'!J55</f>
        <v>54.102924271711061</v>
      </c>
      <c r="C7" s="4">
        <f>++'PR74+370 &gt;accid'!J49</f>
        <v>42.24433424030849</v>
      </c>
      <c r="D7" s="4">
        <f>+'PR68+820 Curos'!J34</f>
        <v>30.802884784446867</v>
      </c>
      <c r="E7" s="4">
        <f t="shared" si="0"/>
        <v>42.383381098822134</v>
      </c>
    </row>
    <row r="10" spans="1:5" x14ac:dyDescent="0.25">
      <c r="B10" s="42" t="s">
        <v>14</v>
      </c>
    </row>
    <row r="11" spans="1:5" x14ac:dyDescent="0.25">
      <c r="B11" s="43" t="s">
        <v>15</v>
      </c>
      <c r="C11" s="43" t="s">
        <v>16</v>
      </c>
      <c r="D11" s="43" t="s">
        <v>17</v>
      </c>
    </row>
    <row r="12" spans="1:5" x14ac:dyDescent="0.25">
      <c r="A12" s="44" t="s">
        <v>0</v>
      </c>
      <c r="B12" s="4">
        <f>+'PR77+250 Inicio'!A56</f>
        <v>48</v>
      </c>
      <c r="C12" s="4">
        <f>+'PR74+370 &gt;accid'!A50</f>
        <v>42</v>
      </c>
      <c r="D12" s="4">
        <f>+'PR68+820 Curos'!A35</f>
        <v>27</v>
      </c>
      <c r="E12" s="4">
        <f>+SUM(B12:D12)</f>
        <v>117</v>
      </c>
    </row>
    <row r="13" spans="1:5" x14ac:dyDescent="0.25">
      <c r="A13" s="44" t="s">
        <v>1</v>
      </c>
      <c r="B13" s="4">
        <f>+'PR77+250 Inicio'!C56</f>
        <v>48</v>
      </c>
      <c r="C13" s="4">
        <f>+'PR74+370 &gt;accid'!C50</f>
        <v>42</v>
      </c>
      <c r="D13" s="4">
        <f>+'PR68+820 Curos'!C35</f>
        <v>27</v>
      </c>
      <c r="E13" s="4">
        <f t="shared" ref="E13:E16" si="1">+SUM(B13:D13)</f>
        <v>117</v>
      </c>
    </row>
    <row r="14" spans="1:5" x14ac:dyDescent="0.25">
      <c r="A14" s="44" t="s">
        <v>2</v>
      </c>
      <c r="B14" s="4">
        <f>+'PR77+250 Inicio'!E56</f>
        <v>17</v>
      </c>
      <c r="C14" s="4">
        <f>+'PR74+370 &gt;accid'!E50</f>
        <v>17</v>
      </c>
      <c r="D14" s="4">
        <f>+'PR68+820 Curos'!E35</f>
        <v>15</v>
      </c>
      <c r="E14" s="4">
        <f t="shared" si="1"/>
        <v>49</v>
      </c>
    </row>
    <row r="15" spans="1:5" x14ac:dyDescent="0.25">
      <c r="A15" s="44" t="s">
        <v>4</v>
      </c>
      <c r="B15" s="4">
        <f>+'PR77+250 Inicio'!G56</f>
        <v>17</v>
      </c>
      <c r="C15" s="4">
        <f>++'PR74+370 &gt;accid'!G50</f>
        <v>9</v>
      </c>
      <c r="D15" s="4">
        <f>+'PR68+820 Curos'!G35</f>
        <v>8</v>
      </c>
      <c r="E15" s="4">
        <f t="shared" si="1"/>
        <v>34</v>
      </c>
    </row>
    <row r="16" spans="1:5" x14ac:dyDescent="0.25">
      <c r="A16" s="44" t="s">
        <v>3</v>
      </c>
      <c r="B16" s="4">
        <f>+'PR77+250 Inicio'!I56</f>
        <v>17</v>
      </c>
      <c r="C16" s="4">
        <f>+'PR74+370 &gt;accid'!I50</f>
        <v>9</v>
      </c>
      <c r="D16" s="4">
        <f>+'PR68+820 Curos'!I35</f>
        <v>7</v>
      </c>
      <c r="E16" s="4">
        <f t="shared" si="1"/>
        <v>33</v>
      </c>
    </row>
    <row r="17" spans="2:5" x14ac:dyDescent="0.25">
      <c r="B17" s="4">
        <f>SUM(B12:B16)</f>
        <v>147</v>
      </c>
      <c r="C17" s="4">
        <f t="shared" ref="C17:E17" si="2">SUM(C12:C16)</f>
        <v>119</v>
      </c>
      <c r="D17" s="4">
        <f t="shared" si="2"/>
        <v>84</v>
      </c>
      <c r="E17" s="4">
        <f t="shared" si="2"/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PR77+250 Inicio</vt:lpstr>
      <vt:lpstr>PR74+370 &gt;accid</vt:lpstr>
      <vt:lpstr>PR68+820 Curos</vt:lpstr>
      <vt:lpstr> Dist. frecuencia PR77+250</vt:lpstr>
      <vt:lpstr> Dist. frecuencia PR74+370</vt:lpstr>
      <vt:lpstr> Dist. frecuencia PR68+820</vt:lpstr>
      <vt:lpstr>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USUARIO</cp:lastModifiedBy>
  <dcterms:created xsi:type="dcterms:W3CDTF">2019-08-25T05:14:17Z</dcterms:created>
  <dcterms:modified xsi:type="dcterms:W3CDTF">2019-08-29T18:32:53Z</dcterms:modified>
</cp:coreProperties>
</file>